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4 ГОД\2.ОПЕРАТИВНАЯ ОТЧЕТНОСТЬ\3. 2 кв. 2024\Отправка\Отправка в Минэнерго\"/>
    </mc:Choice>
  </mc:AlternateContent>
  <bookViews>
    <workbookView xWindow="1860" yWindow="0" windowWidth="17070" windowHeight="12150" tabRatio="925"/>
  </bookViews>
  <sheets>
    <sheet name="20квФп" sheetId="11" r:id="rId1"/>
    <sheet name="АЭ" sheetId="2" r:id="rId2"/>
    <sheet name="БЭ" sheetId="3" r:id="rId3"/>
    <sheet name="ГАЭС" sheetId="4" r:id="rId4"/>
    <sheet name="КЭ" sheetId="18" r:id="rId5"/>
    <sheet name="КУЭ" sheetId="6" r:id="rId6"/>
    <sheet name="ОЭ" sheetId="7" r:id="rId7"/>
    <sheet name="ХЭ" sheetId="8" r:id="rId8"/>
    <sheet name="ЧЭ" sheetId="9" r:id="rId9"/>
  </sheets>
  <definedNames>
    <definedName name="_xlnm._FilterDatabase" localSheetId="0" hidden="1">'20квФп'!$A$21:$H$451</definedName>
    <definedName name="_xlnm._FilterDatabase" localSheetId="1" hidden="1">АЭ!$A$21:$H$21</definedName>
    <definedName name="_xlnm._FilterDatabase" localSheetId="2" hidden="1">БЭ!$A$21:$H$21</definedName>
    <definedName name="_xlnm._FilterDatabase" localSheetId="3" hidden="1">ГАЭС!$A$21:$H$21</definedName>
    <definedName name="_xlnm._FilterDatabase" localSheetId="5" hidden="1">КУЭ!$A$21:$H$21</definedName>
    <definedName name="_xlnm._FilterDatabase" localSheetId="4" hidden="1">КЭ!$A$21:$H$451</definedName>
    <definedName name="_xlnm._FilterDatabase" localSheetId="6" hidden="1">ОЭ!$A$21:$H$21</definedName>
    <definedName name="_xlnm._FilterDatabase" localSheetId="7" hidden="1">ХЭ!$A$21:$H$21</definedName>
    <definedName name="_xlnm._FilterDatabase" localSheetId="8" hidden="1">ЧЭ!$A$21:$H$21</definedName>
    <definedName name="Z_500C2F4F_1743_499A_A051_20565DBF52B2_.wvu.PrintArea" localSheetId="0" hidden="1">'20квФп'!$A$1:$H$459</definedName>
    <definedName name="Z_500C2F4F_1743_499A_A051_20565DBF52B2_.wvu.PrintArea" localSheetId="1" hidden="1">АЭ!$A$1:$H$459</definedName>
    <definedName name="Z_500C2F4F_1743_499A_A051_20565DBF52B2_.wvu.PrintArea" localSheetId="2" hidden="1">БЭ!$A$1:$H$459</definedName>
    <definedName name="Z_500C2F4F_1743_499A_A051_20565DBF52B2_.wvu.PrintArea" localSheetId="3" hidden="1">ГАЭС!$A$1:$H$459</definedName>
    <definedName name="Z_500C2F4F_1743_499A_A051_20565DBF52B2_.wvu.PrintArea" localSheetId="5" hidden="1">КУЭ!$A$1:$H$459</definedName>
    <definedName name="Z_500C2F4F_1743_499A_A051_20565DBF52B2_.wvu.PrintArea" localSheetId="4" hidden="1">КЭ!$A$1:$H$459</definedName>
    <definedName name="Z_500C2F4F_1743_499A_A051_20565DBF52B2_.wvu.PrintArea" localSheetId="6" hidden="1">ОЭ!$A$1:$H$459</definedName>
    <definedName name="Z_500C2F4F_1743_499A_A051_20565DBF52B2_.wvu.PrintArea" localSheetId="7" hidden="1">ХЭ!$A$1:$H$459</definedName>
    <definedName name="Z_500C2F4F_1743_499A_A051_20565DBF52B2_.wvu.PrintArea" localSheetId="8" hidden="1">ЧЭ!$A$1:$H$459</definedName>
    <definedName name="_xlnm.Print_Titles" localSheetId="0">'20квФп'!$19:$21</definedName>
    <definedName name="_xlnm.Print_Titles" localSheetId="1">АЭ!$19:$21</definedName>
    <definedName name="_xlnm.Print_Titles" localSheetId="2">БЭ!$19:$21</definedName>
    <definedName name="_xlnm.Print_Titles" localSheetId="3">ГАЭС!$19:$21</definedName>
    <definedName name="_xlnm.Print_Titles" localSheetId="5">КУЭ!$19:$21</definedName>
    <definedName name="_xlnm.Print_Titles" localSheetId="4">КЭ!$19:$21</definedName>
    <definedName name="_xlnm.Print_Titles" localSheetId="6">ОЭ!$19:$21</definedName>
    <definedName name="_xlnm.Print_Titles" localSheetId="7">ХЭ!$19:$21</definedName>
    <definedName name="_xlnm.Print_Titles" localSheetId="8">ЧЭ!$19:$21</definedName>
    <definedName name="_xlnm.Print_Area" localSheetId="0">'20квФп'!$A$1:$H$451</definedName>
    <definedName name="_xlnm.Print_Area" localSheetId="1">АЭ!$A$1:$H$462</definedName>
    <definedName name="_xlnm.Print_Area" localSheetId="2">БЭ!$A$1:$H$461</definedName>
    <definedName name="_xlnm.Print_Area" localSheetId="3">ГАЭС!$A$1:$H$461</definedName>
    <definedName name="_xlnm.Print_Area" localSheetId="5">КУЭ!$A$1:$H$461</definedName>
    <definedName name="_xlnm.Print_Area" localSheetId="4">КЭ!$A$1:$H$461</definedName>
    <definedName name="_xlnm.Print_Area" localSheetId="6">ОЭ!$A$1:$H$461</definedName>
    <definedName name="_xlnm.Print_Area" localSheetId="7">ХЭ!$A$1:$H$461</definedName>
    <definedName name="_xlnm.Print_Area" localSheetId="8">ЧЭ!$A$1:$H$461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3" i="3" l="1"/>
  <c r="E483" i="4"/>
  <c r="E483" i="18"/>
  <c r="E483" i="6"/>
  <c r="E483" i="7"/>
  <c r="E483" i="8"/>
  <c r="E483" i="9"/>
  <c r="E483" i="2"/>
  <c r="E483" i="11"/>
  <c r="D483" i="11" l="1"/>
  <c r="F486" i="11"/>
  <c r="F481" i="11"/>
  <c r="F476" i="11"/>
  <c r="F468" i="11"/>
  <c r="F486" i="4"/>
  <c r="F481" i="4"/>
  <c r="F476" i="4"/>
  <c r="F468" i="4"/>
  <c r="D483" i="18"/>
  <c r="F486" i="18"/>
  <c r="F481" i="18"/>
  <c r="F476" i="18"/>
  <c r="F468" i="18"/>
  <c r="D483" i="6"/>
  <c r="F486" i="6"/>
  <c r="F481" i="6"/>
  <c r="F476" i="6"/>
  <c r="F468" i="6"/>
  <c r="F486" i="7"/>
  <c r="F481" i="7"/>
  <c r="F476" i="7"/>
  <c r="F468" i="7"/>
  <c r="D483" i="8"/>
  <c r="F486" i="8"/>
  <c r="F481" i="8"/>
  <c r="F476" i="8"/>
  <c r="F468" i="8"/>
  <c r="D483" i="9"/>
  <c r="F486" i="9"/>
  <c r="F481" i="9"/>
  <c r="F476" i="9"/>
  <c r="F468" i="9"/>
  <c r="D483" i="3"/>
  <c r="F486" i="3"/>
  <c r="F481" i="3"/>
  <c r="F476" i="3"/>
  <c r="F468" i="3"/>
  <c r="G476" i="7" l="1"/>
  <c r="G476" i="8"/>
  <c r="G468" i="9"/>
  <c r="G481" i="8"/>
  <c r="G486" i="7"/>
  <c r="G468" i="18"/>
  <c r="G486" i="6"/>
  <c r="G481" i="7"/>
  <c r="G486" i="11"/>
  <c r="G476" i="9"/>
  <c r="G476" i="18"/>
  <c r="G481" i="4"/>
  <c r="G481" i="6"/>
  <c r="G468" i="3"/>
  <c r="G486" i="3"/>
  <c r="G468" i="6"/>
  <c r="G486" i="9"/>
  <c r="G476" i="3"/>
  <c r="G486" i="18"/>
  <c r="G468" i="7"/>
  <c r="G468" i="11"/>
  <c r="G476" i="4"/>
  <c r="G468" i="8"/>
  <c r="G476" i="6"/>
  <c r="G476" i="11"/>
  <c r="D483" i="7"/>
  <c r="G468" i="4"/>
  <c r="G481" i="11"/>
  <c r="G481" i="9"/>
  <c r="G481" i="18"/>
  <c r="G486" i="8"/>
  <c r="G481" i="3"/>
  <c r="G486" i="4"/>
  <c r="D483" i="4"/>
  <c r="F486" i="2"/>
  <c r="F481" i="2"/>
  <c r="F476" i="2"/>
  <c r="F468" i="2"/>
  <c r="G476" i="2" l="1"/>
  <c r="G481" i="2"/>
  <c r="G486" i="2"/>
  <c r="G468" i="2"/>
  <c r="D483" i="2"/>
  <c r="F65" i="18" l="1"/>
  <c r="F59" i="18"/>
  <c r="F51" i="18"/>
  <c r="F50" i="18"/>
  <c r="F45" i="18"/>
  <c r="F42" i="18"/>
  <c r="F41" i="18"/>
  <c r="F40" i="18"/>
  <c r="F39" i="18"/>
  <c r="F36" i="18"/>
  <c r="F35" i="18"/>
  <c r="F34" i="18"/>
  <c r="F33" i="18"/>
  <c r="F30" i="18"/>
  <c r="F28" i="18"/>
  <c r="F27" i="18"/>
  <c r="F26" i="18"/>
  <c r="F25" i="18"/>
  <c r="F24" i="18"/>
  <c r="G26" i="18" l="1"/>
  <c r="G30" i="18"/>
  <c r="G35" i="18"/>
  <c r="G39" i="18"/>
  <c r="G41" i="18"/>
  <c r="G45" i="18"/>
  <c r="G51" i="18"/>
  <c r="G24" i="18"/>
  <c r="G42" i="18"/>
  <c r="G25" i="18"/>
  <c r="G27" i="18"/>
  <c r="G33" i="18"/>
  <c r="G36" i="18"/>
  <c r="G40" i="18"/>
  <c r="G50" i="18"/>
  <c r="G59" i="18"/>
  <c r="G28" i="18"/>
  <c r="G34" i="18"/>
  <c r="G65" i="18"/>
  <c r="F49" i="18"/>
  <c r="F48" i="18"/>
  <c r="F43" i="18"/>
  <c r="G48" i="18" l="1"/>
  <c r="G49" i="18"/>
  <c r="G43" i="18"/>
  <c r="F424" i="2"/>
  <c r="F424" i="3"/>
  <c r="F424" i="4"/>
  <c r="F424" i="18"/>
  <c r="F424" i="6"/>
  <c r="F424" i="7"/>
  <c r="F424" i="8"/>
  <c r="F424" i="9"/>
  <c r="F424" i="11"/>
  <c r="F433" i="2"/>
  <c r="F434" i="2"/>
  <c r="F435" i="2"/>
  <c r="F436" i="2"/>
  <c r="F437" i="2"/>
  <c r="F438" i="2"/>
  <c r="F439" i="2"/>
  <c r="F440" i="2"/>
  <c r="F441" i="2"/>
  <c r="F433" i="3"/>
  <c r="F434" i="3"/>
  <c r="F435" i="3"/>
  <c r="F441" i="3"/>
  <c r="F433" i="4"/>
  <c r="F434" i="4"/>
  <c r="F435" i="4"/>
  <c r="F436" i="4"/>
  <c r="F437" i="4"/>
  <c r="F438" i="4"/>
  <c r="F439" i="4"/>
  <c r="F440" i="4"/>
  <c r="F441" i="4"/>
  <c r="F433" i="18"/>
  <c r="F434" i="18"/>
  <c r="F435" i="18"/>
  <c r="F441" i="18"/>
  <c r="F433" i="6"/>
  <c r="F434" i="6"/>
  <c r="F435" i="6"/>
  <c r="F441" i="6"/>
  <c r="F433" i="7"/>
  <c r="F435" i="7"/>
  <c r="F437" i="7"/>
  <c r="F439" i="7"/>
  <c r="F441" i="7"/>
  <c r="F433" i="8"/>
  <c r="F435" i="8"/>
  <c r="F437" i="8"/>
  <c r="F439" i="8"/>
  <c r="F441" i="8"/>
  <c r="F433" i="9"/>
  <c r="F435" i="9"/>
  <c r="F437" i="9"/>
  <c r="F438" i="9"/>
  <c r="F439" i="9"/>
  <c r="F441" i="9"/>
  <c r="F433" i="11"/>
  <c r="F435" i="11"/>
  <c r="F441" i="11"/>
  <c r="G434" i="3" l="1"/>
  <c r="G424" i="8"/>
  <c r="G424" i="4"/>
  <c r="G424" i="7"/>
  <c r="G424" i="11"/>
  <c r="G424" i="6"/>
  <c r="G424" i="2"/>
  <c r="G441" i="2"/>
  <c r="G424" i="3"/>
  <c r="G424" i="9"/>
  <c r="G424" i="18"/>
  <c r="G441" i="11"/>
  <c r="G441" i="8"/>
  <c r="G441" i="4"/>
  <c r="G441" i="7"/>
  <c r="G441" i="9"/>
  <c r="G441" i="6"/>
  <c r="G441" i="18"/>
  <c r="G441" i="3"/>
  <c r="G440" i="2"/>
  <c r="G440" i="4"/>
  <c r="G439" i="8"/>
  <c r="G439" i="2"/>
  <c r="G439" i="7"/>
  <c r="G439" i="4"/>
  <c r="G439" i="9"/>
  <c r="G438" i="2"/>
  <c r="G438" i="9"/>
  <c r="G438" i="4"/>
  <c r="G437" i="8"/>
  <c r="G437" i="7"/>
  <c r="G437" i="2"/>
  <c r="G437" i="9"/>
  <c r="G437" i="4"/>
  <c r="G436" i="2"/>
  <c r="G436" i="4"/>
  <c r="G435" i="11"/>
  <c r="G435" i="9"/>
  <c r="G435" i="6"/>
  <c r="G435" i="3"/>
  <c r="G435" i="2"/>
  <c r="G435" i="4"/>
  <c r="G435" i="8"/>
  <c r="G435" i="7"/>
  <c r="G435" i="18"/>
  <c r="G434" i="18"/>
  <c r="G434" i="6"/>
  <c r="G434" i="2"/>
  <c r="G434" i="4"/>
  <c r="G433" i="18"/>
  <c r="G433" i="8"/>
  <c r="G433" i="7"/>
  <c r="G433" i="9"/>
  <c r="G433" i="6"/>
  <c r="G433" i="2"/>
  <c r="G433" i="11"/>
  <c r="G433" i="4"/>
  <c r="G433" i="3"/>
  <c r="F434" i="9"/>
  <c r="F440" i="8"/>
  <c r="F436" i="8"/>
  <c r="F438" i="7"/>
  <c r="F434" i="7"/>
  <c r="F434" i="11"/>
  <c r="F440" i="9"/>
  <c r="F436" i="9"/>
  <c r="F438" i="8"/>
  <c r="F434" i="8"/>
  <c r="F440" i="7"/>
  <c r="F436" i="7"/>
  <c r="F451" i="3"/>
  <c r="F450" i="3"/>
  <c r="F449" i="3"/>
  <c r="F429" i="3"/>
  <c r="F426" i="3"/>
  <c r="F425" i="3"/>
  <c r="F423" i="3"/>
  <c r="F422" i="3"/>
  <c r="F421" i="3"/>
  <c r="F419" i="3"/>
  <c r="F418" i="3"/>
  <c r="F417" i="3"/>
  <c r="F416" i="3"/>
  <c r="F412" i="3"/>
  <c r="F411" i="3"/>
  <c r="F410" i="3"/>
  <c r="F409" i="3"/>
  <c r="F408" i="3"/>
  <c r="F407" i="3"/>
  <c r="F405" i="3"/>
  <c r="F404" i="3"/>
  <c r="F403" i="3"/>
  <c r="F402" i="3"/>
  <c r="F397" i="3"/>
  <c r="F396" i="3"/>
  <c r="F395" i="3"/>
  <c r="F393" i="3"/>
  <c r="F392" i="3"/>
  <c r="F390" i="3"/>
  <c r="F389" i="3"/>
  <c r="F386" i="3"/>
  <c r="F385" i="3"/>
  <c r="F383" i="3"/>
  <c r="F381" i="3"/>
  <c r="F380" i="3"/>
  <c r="F379" i="3"/>
  <c r="F378" i="3"/>
  <c r="F451" i="4"/>
  <c r="F450" i="4"/>
  <c r="F449" i="4"/>
  <c r="F429" i="4"/>
  <c r="F426" i="4"/>
  <c r="F425" i="4"/>
  <c r="F423" i="4"/>
  <c r="F422" i="4"/>
  <c r="F421" i="4"/>
  <c r="F419" i="4"/>
  <c r="F418" i="4"/>
  <c r="F417" i="4"/>
  <c r="F416" i="4"/>
  <c r="F412" i="4"/>
  <c r="F411" i="4"/>
  <c r="F410" i="4"/>
  <c r="F409" i="4"/>
  <c r="F408" i="4"/>
  <c r="F407" i="4"/>
  <c r="F405" i="4"/>
  <c r="F404" i="4"/>
  <c r="F403" i="4"/>
  <c r="F402" i="4"/>
  <c r="F397" i="4"/>
  <c r="F396" i="4"/>
  <c r="F395" i="4"/>
  <c r="F393" i="4"/>
  <c r="F392" i="4"/>
  <c r="F390" i="4"/>
  <c r="F389" i="4"/>
  <c r="F386" i="4"/>
  <c r="F385" i="4"/>
  <c r="F383" i="4"/>
  <c r="F381" i="4"/>
  <c r="F380" i="4"/>
  <c r="F379" i="4"/>
  <c r="F378" i="4"/>
  <c r="F451" i="18"/>
  <c r="F450" i="18"/>
  <c r="F449" i="18"/>
  <c r="F429" i="18"/>
  <c r="F426" i="18"/>
  <c r="F425" i="18"/>
  <c r="F423" i="18"/>
  <c r="F422" i="18"/>
  <c r="F421" i="18"/>
  <c r="F419" i="18"/>
  <c r="F418" i="18"/>
  <c r="F417" i="18"/>
  <c r="F416" i="18"/>
  <c r="F412" i="18"/>
  <c r="F411" i="18"/>
  <c r="F410" i="18"/>
  <c r="F409" i="18"/>
  <c r="F408" i="18"/>
  <c r="F407" i="18"/>
  <c r="F405" i="18"/>
  <c r="F404" i="18"/>
  <c r="F403" i="18"/>
  <c r="F402" i="18"/>
  <c r="F397" i="18"/>
  <c r="F396" i="18"/>
  <c r="F395" i="18"/>
  <c r="F393" i="18"/>
  <c r="F392" i="18"/>
  <c r="F390" i="18"/>
  <c r="F389" i="18"/>
  <c r="F386" i="18"/>
  <c r="F385" i="18"/>
  <c r="F383" i="18"/>
  <c r="F381" i="18"/>
  <c r="F380" i="18"/>
  <c r="F379" i="18"/>
  <c r="F378" i="18"/>
  <c r="F85" i="18"/>
  <c r="F451" i="6"/>
  <c r="F450" i="6"/>
  <c r="F449" i="6"/>
  <c r="F429" i="6"/>
  <c r="F426" i="6"/>
  <c r="F425" i="6"/>
  <c r="F423" i="6"/>
  <c r="F422" i="6"/>
  <c r="F421" i="6"/>
  <c r="F419" i="6"/>
  <c r="F418" i="6"/>
  <c r="F417" i="6"/>
  <c r="F416" i="6"/>
  <c r="F412" i="6"/>
  <c r="F411" i="6"/>
  <c r="F410" i="6"/>
  <c r="F409" i="6"/>
  <c r="F408" i="6"/>
  <c r="F407" i="6"/>
  <c r="F405" i="6"/>
  <c r="F404" i="6"/>
  <c r="F403" i="6"/>
  <c r="F402" i="6"/>
  <c r="F397" i="6"/>
  <c r="F396" i="6"/>
  <c r="F395" i="6"/>
  <c r="F393" i="6"/>
  <c r="F392" i="6"/>
  <c r="F390" i="6"/>
  <c r="F389" i="6"/>
  <c r="F386" i="6"/>
  <c r="F385" i="6"/>
  <c r="F383" i="6"/>
  <c r="F381" i="6"/>
  <c r="F380" i="6"/>
  <c r="F379" i="6"/>
  <c r="F378" i="6"/>
  <c r="F451" i="7"/>
  <c r="F450" i="7"/>
  <c r="F449" i="7"/>
  <c r="F429" i="7"/>
  <c r="F426" i="7"/>
  <c r="F425" i="7"/>
  <c r="F423" i="7"/>
  <c r="F422" i="7"/>
  <c r="F421" i="7"/>
  <c r="F419" i="7"/>
  <c r="F418" i="7"/>
  <c r="F417" i="7"/>
  <c r="F416" i="7"/>
  <c r="F412" i="7"/>
  <c r="F411" i="7"/>
  <c r="F410" i="7"/>
  <c r="F409" i="7"/>
  <c r="F408" i="7"/>
  <c r="F407" i="7"/>
  <c r="F405" i="7"/>
  <c r="F404" i="7"/>
  <c r="F403" i="7"/>
  <c r="F402" i="7"/>
  <c r="F397" i="7"/>
  <c r="F396" i="7"/>
  <c r="F395" i="7"/>
  <c r="F393" i="7"/>
  <c r="F392" i="7"/>
  <c r="F390" i="7"/>
  <c r="F389" i="7"/>
  <c r="F386" i="7"/>
  <c r="F385" i="7"/>
  <c r="F383" i="7"/>
  <c r="F381" i="7"/>
  <c r="F380" i="7"/>
  <c r="F379" i="7"/>
  <c r="F378" i="7"/>
  <c r="F451" i="8"/>
  <c r="F450" i="8"/>
  <c r="F449" i="8"/>
  <c r="F429" i="8"/>
  <c r="F426" i="8"/>
  <c r="F425" i="8"/>
  <c r="F423" i="8"/>
  <c r="F422" i="8"/>
  <c r="F421" i="8"/>
  <c r="F419" i="8"/>
  <c r="F418" i="8"/>
  <c r="F417" i="8"/>
  <c r="F416" i="8"/>
  <c r="F412" i="8"/>
  <c r="F411" i="8"/>
  <c r="F410" i="8"/>
  <c r="F409" i="8"/>
  <c r="F408" i="8"/>
  <c r="F407" i="8"/>
  <c r="F405" i="8"/>
  <c r="F404" i="8"/>
  <c r="F403" i="8"/>
  <c r="F402" i="8"/>
  <c r="F397" i="8"/>
  <c r="F396" i="8"/>
  <c r="F395" i="8"/>
  <c r="F393" i="8"/>
  <c r="F392" i="8"/>
  <c r="F390" i="8"/>
  <c r="F389" i="8"/>
  <c r="F386" i="8"/>
  <c r="F385" i="8"/>
  <c r="F383" i="8"/>
  <c r="F381" i="8"/>
  <c r="F380" i="8"/>
  <c r="F379" i="8"/>
  <c r="F378" i="8"/>
  <c r="F451" i="9"/>
  <c r="F450" i="9"/>
  <c r="F449" i="9"/>
  <c r="F429" i="9"/>
  <c r="F426" i="9"/>
  <c r="F425" i="9"/>
  <c r="F423" i="9"/>
  <c r="F422" i="9"/>
  <c r="F421" i="9"/>
  <c r="F419" i="9"/>
  <c r="F418" i="9"/>
  <c r="F417" i="9"/>
  <c r="F416" i="9"/>
  <c r="F412" i="9"/>
  <c r="F411" i="9"/>
  <c r="F410" i="9"/>
  <c r="F409" i="9"/>
  <c r="F408" i="9"/>
  <c r="F407" i="9"/>
  <c r="F405" i="9"/>
  <c r="F404" i="9"/>
  <c r="F403" i="9"/>
  <c r="F402" i="9"/>
  <c r="F397" i="9"/>
  <c r="F396" i="9"/>
  <c r="F395" i="9"/>
  <c r="F393" i="9"/>
  <c r="F392" i="9"/>
  <c r="F390" i="9"/>
  <c r="F389" i="9"/>
  <c r="F386" i="9"/>
  <c r="F385" i="9"/>
  <c r="F383" i="9"/>
  <c r="F381" i="9"/>
  <c r="F380" i="9"/>
  <c r="F379" i="9"/>
  <c r="F378" i="9"/>
  <c r="F94" i="9"/>
  <c r="F451" i="2"/>
  <c r="F450" i="2"/>
  <c r="F449" i="2"/>
  <c r="F429" i="2"/>
  <c r="F426" i="2"/>
  <c r="F425" i="2"/>
  <c r="F423" i="2"/>
  <c r="F422" i="2"/>
  <c r="F421" i="2"/>
  <c r="F419" i="2"/>
  <c r="F418" i="2"/>
  <c r="F417" i="2"/>
  <c r="F416" i="2"/>
  <c r="F412" i="2"/>
  <c r="F411" i="2"/>
  <c r="F410" i="2"/>
  <c r="F409" i="2"/>
  <c r="F408" i="2"/>
  <c r="F407" i="2"/>
  <c r="F405" i="2"/>
  <c r="F404" i="2"/>
  <c r="F403" i="2"/>
  <c r="F402" i="2"/>
  <c r="F397" i="2"/>
  <c r="F396" i="2"/>
  <c r="F395" i="2"/>
  <c r="F393" i="2"/>
  <c r="F392" i="2"/>
  <c r="F390" i="2"/>
  <c r="F389" i="2"/>
  <c r="F386" i="2"/>
  <c r="F385" i="2"/>
  <c r="F383" i="2"/>
  <c r="F381" i="2"/>
  <c r="F380" i="2"/>
  <c r="F379" i="2"/>
  <c r="F378" i="2"/>
  <c r="F451" i="11"/>
  <c r="F450" i="11"/>
  <c r="F449" i="11"/>
  <c r="F448" i="11"/>
  <c r="F429" i="11"/>
  <c r="F426" i="11"/>
  <c r="F425" i="11"/>
  <c r="F423" i="11"/>
  <c r="F422" i="11"/>
  <c r="F421" i="11"/>
  <c r="F419" i="11"/>
  <c r="F418" i="11"/>
  <c r="F417" i="11"/>
  <c r="F416" i="11"/>
  <c r="F415" i="11"/>
  <c r="F412" i="11"/>
  <c r="F411" i="11"/>
  <c r="F410" i="11"/>
  <c r="F409" i="11"/>
  <c r="F408" i="11"/>
  <c r="F407" i="11"/>
  <c r="F405" i="11"/>
  <c r="F404" i="11"/>
  <c r="F403" i="11"/>
  <c r="F402" i="11"/>
  <c r="F401" i="11"/>
  <c r="F397" i="11"/>
  <c r="F396" i="11"/>
  <c r="F395" i="11"/>
  <c r="F394" i="11"/>
  <c r="F393" i="11"/>
  <c r="F392" i="11"/>
  <c r="F391" i="11"/>
  <c r="F390" i="11"/>
  <c r="F389" i="11"/>
  <c r="F386" i="11"/>
  <c r="F385" i="11"/>
  <c r="F383" i="11"/>
  <c r="F381" i="11"/>
  <c r="F380" i="11"/>
  <c r="F379" i="11"/>
  <c r="F378" i="11"/>
  <c r="F377" i="11"/>
  <c r="F180" i="11"/>
  <c r="F126" i="11"/>
  <c r="F27" i="11"/>
  <c r="F233" i="9"/>
  <c r="F150" i="9"/>
  <c r="F137" i="9"/>
  <c r="F125" i="9"/>
  <c r="F116" i="9"/>
  <c r="F28" i="8"/>
  <c r="F24" i="4"/>
  <c r="G440" i="7" l="1"/>
  <c r="G440" i="8"/>
  <c r="G440" i="9"/>
  <c r="G438" i="8"/>
  <c r="G438" i="7"/>
  <c r="G436" i="7"/>
  <c r="G436" i="8"/>
  <c r="G436" i="9"/>
  <c r="G434" i="7"/>
  <c r="G434" i="8"/>
  <c r="G434" i="9"/>
  <c r="F146" i="11"/>
  <c r="F151" i="11"/>
  <c r="G434" i="11"/>
  <c r="F50" i="9"/>
  <c r="F171" i="8"/>
  <c r="F121" i="6"/>
  <c r="F43" i="11"/>
  <c r="F128" i="11"/>
  <c r="F65" i="9"/>
  <c r="F112" i="9"/>
  <c r="F129" i="9"/>
  <c r="F36" i="8"/>
  <c r="F179" i="8"/>
  <c r="F41" i="4"/>
  <c r="F48" i="11"/>
  <c r="F110" i="11"/>
  <c r="F140" i="11"/>
  <c r="F152" i="11"/>
  <c r="F26" i="9"/>
  <c r="F83" i="9"/>
  <c r="F45" i="8"/>
  <c r="F136" i="8"/>
  <c r="F85" i="7"/>
  <c r="F24" i="6"/>
  <c r="F128" i="18"/>
  <c r="F180" i="4"/>
  <c r="F85" i="11"/>
  <c r="F119" i="8"/>
  <c r="F170" i="18"/>
  <c r="F116" i="8"/>
  <c r="F92" i="11"/>
  <c r="F128" i="8"/>
  <c r="F65" i="11"/>
  <c r="F114" i="11"/>
  <c r="F144" i="11"/>
  <c r="F169" i="11"/>
  <c r="F42" i="9"/>
  <c r="F88" i="9"/>
  <c r="F120" i="9"/>
  <c r="F142" i="9"/>
  <c r="F111" i="8"/>
  <c r="F146" i="8"/>
  <c r="F143" i="7"/>
  <c r="F41" i="6"/>
  <c r="F146" i="18"/>
  <c r="F26" i="2"/>
  <c r="F30" i="2"/>
  <c r="F34" i="2"/>
  <c r="F39" i="2"/>
  <c r="F43" i="2"/>
  <c r="F51" i="2"/>
  <c r="F65" i="2"/>
  <c r="F82" i="2"/>
  <c r="F86" i="2"/>
  <c r="F93" i="2"/>
  <c r="F112" i="2"/>
  <c r="F116" i="2"/>
  <c r="F120" i="2"/>
  <c r="F125" i="2"/>
  <c r="F129" i="2"/>
  <c r="F137" i="2"/>
  <c r="F142" i="2"/>
  <c r="F149" i="2"/>
  <c r="F24" i="2"/>
  <c r="F36" i="2"/>
  <c r="F27" i="2"/>
  <c r="F35" i="2"/>
  <c r="F40" i="2"/>
  <c r="F48" i="2"/>
  <c r="F88" i="2"/>
  <c r="F94" i="2"/>
  <c r="F113" i="2"/>
  <c r="F121" i="2"/>
  <c r="F126" i="2"/>
  <c r="F134" i="2"/>
  <c r="F150" i="2"/>
  <c r="F169" i="2"/>
  <c r="F171" i="2"/>
  <c r="F177" i="2"/>
  <c r="F179" i="2"/>
  <c r="F183" i="2"/>
  <c r="F28" i="2"/>
  <c r="F84" i="2"/>
  <c r="F140" i="2"/>
  <c r="F144" i="2"/>
  <c r="F205" i="2"/>
  <c r="F207" i="2"/>
  <c r="F59" i="2"/>
  <c r="F85" i="2"/>
  <c r="F92" i="2"/>
  <c r="F128" i="2"/>
  <c r="F136" i="2"/>
  <c r="F141" i="2"/>
  <c r="F152" i="2"/>
  <c r="F168" i="2"/>
  <c r="F170" i="2"/>
  <c r="F172" i="2"/>
  <c r="F174" i="2"/>
  <c r="F178" i="2"/>
  <c r="F180" i="2"/>
  <c r="F26" i="3"/>
  <c r="F30" i="3"/>
  <c r="F34" i="3"/>
  <c r="F39" i="3"/>
  <c r="F43" i="3"/>
  <c r="F51" i="3"/>
  <c r="F65" i="3"/>
  <c r="F82" i="3"/>
  <c r="F86" i="3"/>
  <c r="F93" i="3"/>
  <c r="F112" i="3"/>
  <c r="F116" i="3"/>
  <c r="F120" i="3"/>
  <c r="F142" i="3"/>
  <c r="F149" i="3"/>
  <c r="F26" i="4"/>
  <c r="F30" i="4"/>
  <c r="F34" i="4"/>
  <c r="F39" i="4"/>
  <c r="F43" i="4"/>
  <c r="F51" i="4"/>
  <c r="F65" i="4"/>
  <c r="F82" i="4"/>
  <c r="F86" i="4"/>
  <c r="F93" i="4"/>
  <c r="F112" i="4"/>
  <c r="F116" i="4"/>
  <c r="F120" i="4"/>
  <c r="F125" i="4"/>
  <c r="F129" i="4"/>
  <c r="F137" i="4"/>
  <c r="F142" i="4"/>
  <c r="F149" i="4"/>
  <c r="F177" i="4"/>
  <c r="F179" i="4"/>
  <c r="F183" i="4"/>
  <c r="F82" i="18"/>
  <c r="F86" i="18"/>
  <c r="F93" i="18"/>
  <c r="F112" i="18"/>
  <c r="F116" i="18"/>
  <c r="F120" i="18"/>
  <c r="F125" i="18"/>
  <c r="F129" i="18"/>
  <c r="F137" i="18"/>
  <c r="F142" i="18"/>
  <c r="F149" i="18"/>
  <c r="F180" i="9"/>
  <c r="F233" i="2"/>
  <c r="F27" i="3"/>
  <c r="F35" i="3"/>
  <c r="F40" i="3"/>
  <c r="F48" i="3"/>
  <c r="F83" i="3"/>
  <c r="F88" i="3"/>
  <c r="F94" i="3"/>
  <c r="F113" i="3"/>
  <c r="F121" i="3"/>
  <c r="F126" i="3"/>
  <c r="F134" i="3"/>
  <c r="F143" i="3"/>
  <c r="F150" i="3"/>
  <c r="F169" i="3"/>
  <c r="F171" i="3"/>
  <c r="F177" i="3"/>
  <c r="F179" i="3"/>
  <c r="F183" i="3"/>
  <c r="F27" i="4"/>
  <c r="F35" i="4"/>
  <c r="F40" i="4"/>
  <c r="F48" i="4"/>
  <c r="F83" i="4"/>
  <c r="F88" i="4"/>
  <c r="F94" i="4"/>
  <c r="F113" i="4"/>
  <c r="F121" i="4"/>
  <c r="F126" i="4"/>
  <c r="F134" i="4"/>
  <c r="F143" i="4"/>
  <c r="F150" i="4"/>
  <c r="F169" i="4"/>
  <c r="F171" i="4"/>
  <c r="F83" i="18"/>
  <c r="F88" i="18"/>
  <c r="F94" i="18"/>
  <c r="F26" i="6"/>
  <c r="F30" i="6"/>
  <c r="F34" i="6"/>
  <c r="F39" i="6"/>
  <c r="F43" i="6"/>
  <c r="F51" i="6"/>
  <c r="F65" i="6"/>
  <c r="F82" i="6"/>
  <c r="F86" i="6"/>
  <c r="F112" i="6"/>
  <c r="F116" i="6"/>
  <c r="F120" i="6"/>
  <c r="F125" i="6"/>
  <c r="F129" i="6"/>
  <c r="F137" i="6"/>
  <c r="F142" i="6"/>
  <c r="F149" i="6"/>
  <c r="F24" i="11"/>
  <c r="F28" i="11"/>
  <c r="F36" i="11"/>
  <c r="F41" i="11"/>
  <c r="F45" i="11"/>
  <c r="F49" i="11"/>
  <c r="F84" i="11"/>
  <c r="F88" i="11"/>
  <c r="F93" i="11"/>
  <c r="F24" i="3"/>
  <c r="F28" i="3"/>
  <c r="F36" i="3"/>
  <c r="F41" i="3"/>
  <c r="F45" i="3"/>
  <c r="F49" i="3"/>
  <c r="F84" i="3"/>
  <c r="F91" i="3"/>
  <c r="F110" i="3"/>
  <c r="F114" i="3"/>
  <c r="F122" i="3"/>
  <c r="F127" i="3"/>
  <c r="F131" i="3"/>
  <c r="F135" i="3"/>
  <c r="F140" i="3"/>
  <c r="F144" i="3"/>
  <c r="F151" i="3"/>
  <c r="F205" i="3"/>
  <c r="F207" i="3"/>
  <c r="F205" i="4"/>
  <c r="F207" i="4"/>
  <c r="F26" i="7"/>
  <c r="F30" i="7"/>
  <c r="F34" i="7"/>
  <c r="F39" i="7"/>
  <c r="F43" i="7"/>
  <c r="F51" i="7"/>
  <c r="F65" i="7"/>
  <c r="F82" i="7"/>
  <c r="F86" i="7"/>
  <c r="F93" i="7"/>
  <c r="F112" i="7"/>
  <c r="F116" i="7"/>
  <c r="F120" i="7"/>
  <c r="F125" i="7"/>
  <c r="F129" i="7"/>
  <c r="F137" i="7"/>
  <c r="F142" i="7"/>
  <c r="F149" i="7"/>
  <c r="F169" i="7"/>
  <c r="F206" i="2"/>
  <c r="F208" i="2"/>
  <c r="F25" i="3"/>
  <c r="F33" i="3"/>
  <c r="F42" i="3"/>
  <c r="F50" i="3"/>
  <c r="F59" i="3"/>
  <c r="F85" i="3"/>
  <c r="F92" i="3"/>
  <c r="F111" i="3"/>
  <c r="F119" i="3"/>
  <c r="F128" i="3"/>
  <c r="F136" i="3"/>
  <c r="F141" i="3"/>
  <c r="F146" i="3"/>
  <c r="F152" i="3"/>
  <c r="F168" i="3"/>
  <c r="F170" i="3"/>
  <c r="F172" i="3"/>
  <c r="F174" i="3"/>
  <c r="F178" i="3"/>
  <c r="F180" i="3"/>
  <c r="F233" i="3"/>
  <c r="F233" i="4"/>
  <c r="F26" i="8"/>
  <c r="F30" i="8"/>
  <c r="F34" i="8"/>
  <c r="F39" i="8"/>
  <c r="F43" i="8"/>
  <c r="F51" i="8"/>
  <c r="F65" i="8"/>
  <c r="F82" i="8"/>
  <c r="F86" i="8"/>
  <c r="F91" i="8"/>
  <c r="F110" i="8"/>
  <c r="F114" i="8"/>
  <c r="F122" i="8"/>
  <c r="F127" i="8"/>
  <c r="F131" i="8"/>
  <c r="F135" i="8"/>
  <c r="F140" i="8"/>
  <c r="F144" i="8"/>
  <c r="F24" i="9"/>
  <c r="F28" i="9"/>
  <c r="F36" i="9"/>
  <c r="F41" i="9"/>
  <c r="F45" i="9"/>
  <c r="F49" i="9"/>
  <c r="F84" i="9"/>
  <c r="F91" i="9"/>
  <c r="F110" i="9"/>
  <c r="F114" i="9"/>
  <c r="F122" i="9"/>
  <c r="F127" i="9"/>
  <c r="F131" i="9"/>
  <c r="F135" i="9"/>
  <c r="F140" i="9"/>
  <c r="F144" i="9"/>
  <c r="F151" i="9"/>
  <c r="F172" i="9"/>
  <c r="F112" i="11"/>
  <c r="F116" i="11"/>
  <c r="F125" i="11"/>
  <c r="F129" i="11"/>
  <c r="F142" i="11"/>
  <c r="F149" i="11"/>
  <c r="F171" i="11"/>
  <c r="F179" i="11"/>
  <c r="F183" i="11"/>
  <c r="F208" i="9"/>
  <c r="F207" i="11"/>
  <c r="F83" i="11"/>
  <c r="F120" i="11"/>
  <c r="F137" i="11"/>
  <c r="F168" i="9"/>
  <c r="F113" i="18"/>
  <c r="F121" i="18"/>
  <c r="F126" i="18"/>
  <c r="F134" i="18"/>
  <c r="F143" i="18"/>
  <c r="F150" i="18"/>
  <c r="F169" i="18"/>
  <c r="F171" i="18"/>
  <c r="F177" i="18"/>
  <c r="F179" i="18"/>
  <c r="F183" i="18"/>
  <c r="F205" i="18"/>
  <c r="F207" i="18"/>
  <c r="F233" i="18"/>
  <c r="F27" i="6"/>
  <c r="F35" i="6"/>
  <c r="F40" i="6"/>
  <c r="F48" i="6"/>
  <c r="F83" i="6"/>
  <c r="F88" i="6"/>
  <c r="F143" i="6"/>
  <c r="F150" i="6"/>
  <c r="F171" i="6"/>
  <c r="F179" i="6"/>
  <c r="F183" i="6"/>
  <c r="F207" i="6"/>
  <c r="F233" i="6"/>
  <c r="F27" i="7"/>
  <c r="F35" i="7"/>
  <c r="F40" i="7"/>
  <c r="F48" i="7"/>
  <c r="F83" i="7"/>
  <c r="F94" i="7"/>
  <c r="F113" i="7"/>
  <c r="F121" i="7"/>
  <c r="F126" i="7"/>
  <c r="F134" i="7"/>
  <c r="F150" i="7"/>
  <c r="F171" i="7"/>
  <c r="F179" i="7"/>
  <c r="F183" i="7"/>
  <c r="F207" i="7"/>
  <c r="F233" i="7"/>
  <c r="F27" i="8"/>
  <c r="F35" i="8"/>
  <c r="F40" i="8"/>
  <c r="F48" i="8"/>
  <c r="F83" i="8"/>
  <c r="F92" i="8"/>
  <c r="F152" i="8"/>
  <c r="F168" i="8"/>
  <c r="F170" i="8"/>
  <c r="F172" i="8"/>
  <c r="F174" i="8"/>
  <c r="F178" i="8"/>
  <c r="F180" i="8"/>
  <c r="F206" i="8"/>
  <c r="F208" i="8"/>
  <c r="F59" i="9"/>
  <c r="F33" i="11"/>
  <c r="F39" i="11"/>
  <c r="F86" i="11"/>
  <c r="F121" i="11"/>
  <c r="F208" i="11"/>
  <c r="F27" i="9"/>
  <c r="F39" i="9"/>
  <c r="F43" i="9"/>
  <c r="F51" i="9"/>
  <c r="F113" i="9"/>
  <c r="F121" i="9"/>
  <c r="F126" i="9"/>
  <c r="F134" i="9"/>
  <c r="F143" i="9"/>
  <c r="F169" i="9"/>
  <c r="F177" i="9"/>
  <c r="F205" i="9"/>
  <c r="F113" i="8"/>
  <c r="F121" i="8"/>
  <c r="F150" i="8"/>
  <c r="F205" i="8"/>
  <c r="F151" i="7"/>
  <c r="F205" i="7"/>
  <c r="F28" i="6"/>
  <c r="F45" i="6"/>
  <c r="F126" i="6"/>
  <c r="F144" i="6"/>
  <c r="F169" i="6"/>
  <c r="F92" i="18"/>
  <c r="F152" i="18"/>
  <c r="F174" i="18"/>
  <c r="F206" i="18"/>
  <c r="F28" i="4"/>
  <c r="F45" i="4"/>
  <c r="F168" i="4"/>
  <c r="F135" i="11"/>
  <c r="F84" i="4"/>
  <c r="F91" i="4"/>
  <c r="F110" i="4"/>
  <c r="F114" i="4"/>
  <c r="F122" i="4"/>
  <c r="F127" i="4"/>
  <c r="F131" i="4"/>
  <c r="F135" i="4"/>
  <c r="F140" i="4"/>
  <c r="F144" i="4"/>
  <c r="F151" i="4"/>
  <c r="F84" i="18"/>
  <c r="F91" i="18"/>
  <c r="F127" i="18"/>
  <c r="F131" i="18"/>
  <c r="F135" i="18"/>
  <c r="F140" i="18"/>
  <c r="F144" i="18"/>
  <c r="F151" i="18"/>
  <c r="F84" i="6"/>
  <c r="F91" i="6"/>
  <c r="F110" i="6"/>
  <c r="F114" i="6"/>
  <c r="F122" i="6"/>
  <c r="F127" i="6"/>
  <c r="F131" i="6"/>
  <c r="F135" i="6"/>
  <c r="F140" i="6"/>
  <c r="F24" i="7"/>
  <c r="F28" i="7"/>
  <c r="F36" i="7"/>
  <c r="F41" i="7"/>
  <c r="F45" i="7"/>
  <c r="F49" i="7"/>
  <c r="F91" i="7"/>
  <c r="F110" i="7"/>
  <c r="F114" i="7"/>
  <c r="F122" i="7"/>
  <c r="F127" i="7"/>
  <c r="F131" i="7"/>
  <c r="F135" i="7"/>
  <c r="F88" i="8"/>
  <c r="F112" i="8"/>
  <c r="F120" i="8"/>
  <c r="F125" i="8"/>
  <c r="F129" i="8"/>
  <c r="F137" i="8"/>
  <c r="F142" i="8"/>
  <c r="F149" i="8"/>
  <c r="F127" i="11"/>
  <c r="F25" i="11"/>
  <c r="F35" i="11"/>
  <c r="F40" i="11"/>
  <c r="F51" i="11"/>
  <c r="F82" i="11"/>
  <c r="F94" i="11"/>
  <c r="F122" i="11"/>
  <c r="F134" i="11"/>
  <c r="F141" i="11"/>
  <c r="F172" i="11"/>
  <c r="F177" i="11"/>
  <c r="F34" i="9"/>
  <c r="F40" i="9"/>
  <c r="F48" i="9"/>
  <c r="F85" i="9"/>
  <c r="F92" i="9"/>
  <c r="F152" i="9"/>
  <c r="F170" i="9"/>
  <c r="F174" i="9"/>
  <c r="F178" i="9"/>
  <c r="F206" i="9"/>
  <c r="F24" i="8"/>
  <c r="F41" i="8"/>
  <c r="F49" i="8"/>
  <c r="F93" i="8"/>
  <c r="F141" i="8"/>
  <c r="F183" i="8"/>
  <c r="F207" i="8"/>
  <c r="F177" i="7"/>
  <c r="F49" i="6"/>
  <c r="F94" i="6"/>
  <c r="F113" i="6"/>
  <c r="F151" i="6"/>
  <c r="F205" i="6"/>
  <c r="F136" i="18"/>
  <c r="F178" i="18"/>
  <c r="F49" i="4"/>
  <c r="F172" i="4"/>
  <c r="F208" i="3"/>
  <c r="F206" i="3"/>
  <c r="F25" i="4"/>
  <c r="F33" i="4"/>
  <c r="F42" i="4"/>
  <c r="F50" i="4"/>
  <c r="F59" i="4"/>
  <c r="F85" i="4"/>
  <c r="F92" i="4"/>
  <c r="F111" i="4"/>
  <c r="F119" i="4"/>
  <c r="F128" i="4"/>
  <c r="F136" i="4"/>
  <c r="F141" i="4"/>
  <c r="F146" i="4"/>
  <c r="F152" i="4"/>
  <c r="F170" i="4"/>
  <c r="F174" i="4"/>
  <c r="F178" i="4"/>
  <c r="F206" i="4"/>
  <c r="F111" i="18"/>
  <c r="F119" i="18"/>
  <c r="F168" i="18"/>
  <c r="F172" i="18"/>
  <c r="F180" i="18"/>
  <c r="F208" i="18"/>
  <c r="F25" i="6"/>
  <c r="F33" i="6"/>
  <c r="F42" i="6"/>
  <c r="F50" i="6"/>
  <c r="F59" i="6"/>
  <c r="F85" i="6"/>
  <c r="F92" i="6"/>
  <c r="F111" i="6"/>
  <c r="F119" i="6"/>
  <c r="F128" i="6"/>
  <c r="F136" i="6"/>
  <c r="F146" i="6"/>
  <c r="F152" i="6"/>
  <c r="F168" i="6"/>
  <c r="F170" i="6"/>
  <c r="F172" i="6"/>
  <c r="F174" i="6"/>
  <c r="F178" i="6"/>
  <c r="F180" i="6"/>
  <c r="F206" i="6"/>
  <c r="F208" i="6"/>
  <c r="F25" i="7"/>
  <c r="F33" i="7"/>
  <c r="F42" i="7"/>
  <c r="F50" i="7"/>
  <c r="F59" i="7"/>
  <c r="F92" i="7"/>
  <c r="F111" i="7"/>
  <c r="F119" i="7"/>
  <c r="F128" i="7"/>
  <c r="F136" i="7"/>
  <c r="F141" i="7"/>
  <c r="F146" i="7"/>
  <c r="F152" i="7"/>
  <c r="F168" i="7"/>
  <c r="F170" i="7"/>
  <c r="F172" i="7"/>
  <c r="F174" i="7"/>
  <c r="F178" i="7"/>
  <c r="F180" i="7"/>
  <c r="F206" i="7"/>
  <c r="F208" i="7"/>
  <c r="F25" i="8"/>
  <c r="F33" i="8"/>
  <c r="F42" i="8"/>
  <c r="F50" i="8"/>
  <c r="F85" i="8"/>
  <c r="F94" i="8"/>
  <c r="F233" i="8"/>
  <c r="F26" i="11"/>
  <c r="F30" i="11"/>
  <c r="F59" i="11"/>
  <c r="F91" i="11"/>
  <c r="F113" i="11"/>
  <c r="F136" i="11"/>
  <c r="F150" i="11"/>
  <c r="F168" i="11"/>
  <c r="F205" i="11"/>
  <c r="F233" i="11"/>
  <c r="F30" i="9"/>
  <c r="F35" i="9"/>
  <c r="F82" i="9"/>
  <c r="F86" i="9"/>
  <c r="F93" i="9"/>
  <c r="F111" i="9"/>
  <c r="F119" i="9"/>
  <c r="F128" i="9"/>
  <c r="F136" i="9"/>
  <c r="F141" i="9"/>
  <c r="F149" i="9"/>
  <c r="F171" i="9"/>
  <c r="F179" i="9"/>
  <c r="F183" i="9"/>
  <c r="F207" i="9"/>
  <c r="F84" i="8"/>
  <c r="F126" i="8"/>
  <c r="F134" i="8"/>
  <c r="F143" i="8"/>
  <c r="F169" i="8"/>
  <c r="F177" i="8"/>
  <c r="F36" i="6"/>
  <c r="F134" i="6"/>
  <c r="F177" i="6"/>
  <c r="F141" i="18"/>
  <c r="F36" i="4"/>
  <c r="F208" i="4"/>
  <c r="F59" i="8"/>
  <c r="F131" i="11"/>
  <c r="F143" i="11"/>
  <c r="F34" i="11"/>
  <c r="F206" i="11"/>
  <c r="F178" i="11"/>
  <c r="F174" i="11"/>
  <c r="F170" i="11"/>
  <c r="F119" i="11"/>
  <c r="F111" i="11"/>
  <c r="F50" i="11"/>
  <c r="F42" i="11"/>
  <c r="F144" i="7"/>
  <c r="F140" i="7"/>
  <c r="F143" i="2"/>
  <c r="F151" i="8"/>
  <c r="F146" i="2"/>
  <c r="F141" i="6"/>
  <c r="F119" i="2"/>
  <c r="F111" i="2"/>
  <c r="F83" i="2"/>
  <c r="F50" i="2"/>
  <c r="F42" i="2"/>
  <c r="F33" i="2"/>
  <c r="F25" i="2"/>
  <c r="F84" i="7"/>
  <c r="F114" i="18"/>
  <c r="F146" i="9"/>
  <c r="F25" i="9"/>
  <c r="F33" i="9"/>
  <c r="F88" i="7"/>
  <c r="F110" i="18"/>
  <c r="F122" i="18"/>
  <c r="F93" i="6"/>
  <c r="F125" i="3"/>
  <c r="F129" i="3"/>
  <c r="F137" i="3"/>
  <c r="F41" i="2"/>
  <c r="F45" i="2"/>
  <c r="F49" i="2"/>
  <c r="F91" i="2"/>
  <c r="F110" i="2"/>
  <c r="F114" i="2"/>
  <c r="F122" i="2"/>
  <c r="F127" i="2"/>
  <c r="F131" i="2"/>
  <c r="F135" i="2"/>
  <c r="F151" i="2"/>
  <c r="F377" i="9" l="1"/>
  <c r="F401" i="9"/>
  <c r="F391" i="9"/>
  <c r="F394" i="9"/>
  <c r="F415" i="9"/>
  <c r="F448" i="9"/>
  <c r="F377" i="8"/>
  <c r="F401" i="8"/>
  <c r="F391" i="8"/>
  <c r="F448" i="8"/>
  <c r="F394" i="8"/>
  <c r="F415" i="8"/>
  <c r="F394" i="7"/>
  <c r="F415" i="7"/>
  <c r="F448" i="7"/>
  <c r="F377" i="7"/>
  <c r="F401" i="7"/>
  <c r="F391" i="7"/>
  <c r="F448" i="6"/>
  <c r="F401" i="6"/>
  <c r="F391" i="6"/>
  <c r="F377" i="6"/>
  <c r="F415" i="6"/>
  <c r="F394" i="6"/>
  <c r="F377" i="18"/>
  <c r="F391" i="18"/>
  <c r="F394" i="18"/>
  <c r="F415" i="18"/>
  <c r="F448" i="18"/>
  <c r="F401" i="18"/>
  <c r="F448" i="4"/>
  <c r="F394" i="4"/>
  <c r="F415" i="4"/>
  <c r="F391" i="4"/>
  <c r="F377" i="4"/>
  <c r="F401" i="4"/>
  <c r="F394" i="3"/>
  <c r="F377" i="3"/>
  <c r="F415" i="3"/>
  <c r="F401" i="3"/>
  <c r="F391" i="3"/>
  <c r="F448" i="3"/>
  <c r="F401" i="2"/>
  <c r="F415" i="2"/>
  <c r="F391" i="2" l="1"/>
  <c r="F377" i="2"/>
  <c r="F394" i="2"/>
  <c r="F448" i="2"/>
  <c r="G111" i="18" l="1"/>
  <c r="G119" i="18"/>
  <c r="G137" i="18"/>
  <c r="G383" i="18"/>
  <c r="G395" i="18"/>
  <c r="G403" i="18"/>
  <c r="G411" i="18"/>
  <c r="G421" i="18"/>
  <c r="G425" i="18"/>
  <c r="G112" i="18"/>
  <c r="G120" i="18"/>
  <c r="G134" i="18"/>
  <c r="G385" i="18"/>
  <c r="G396" i="18"/>
  <c r="G404" i="18"/>
  <c r="G412" i="18"/>
  <c r="G422" i="18"/>
  <c r="G426" i="18"/>
  <c r="G113" i="18"/>
  <c r="G121" i="18"/>
  <c r="G135" i="18"/>
  <c r="G405" i="18"/>
  <c r="G423" i="18"/>
  <c r="G450" i="18"/>
  <c r="G110" i="18"/>
  <c r="G114" i="18"/>
  <c r="G122" i="18"/>
  <c r="G136" i="18"/>
  <c r="G378" i="18"/>
  <c r="G402" i="18"/>
  <c r="G451" i="18"/>
  <c r="G448" i="18" l="1"/>
  <c r="G415" i="18"/>
  <c r="G142" i="18"/>
  <c r="G92" i="18"/>
  <c r="G82" i="18"/>
  <c r="G377" i="18"/>
  <c r="G140" i="18"/>
  <c r="G149" i="18"/>
  <c r="G401" i="18"/>
  <c r="G151" i="18"/>
  <c r="G91" i="18"/>
  <c r="G84" i="18"/>
  <c r="G146" i="18"/>
  <c r="G85" i="18"/>
  <c r="G152" i="18"/>
  <c r="G391" i="18"/>
  <c r="G83" i="18"/>
  <c r="G141" i="18"/>
  <c r="G150" i="18"/>
  <c r="G143" i="18"/>
  <c r="G410" i="18"/>
  <c r="G93" i="18"/>
  <c r="G86" i="18"/>
  <c r="G394" i="18"/>
  <c r="G94" i="18"/>
  <c r="G144" i="18"/>
  <c r="G88" i="18"/>
  <c r="G409" i="18"/>
  <c r="G419" i="18"/>
  <c r="G131" i="18"/>
  <c r="G429" i="18"/>
  <c r="G125" i="18"/>
  <c r="G380" i="18"/>
  <c r="G416" i="18"/>
  <c r="G392" i="18"/>
  <c r="G449" i="18"/>
  <c r="G407" i="18"/>
  <c r="G386" i="18"/>
  <c r="G128" i="18"/>
  <c r="G381" i="18"/>
  <c r="G418" i="18"/>
  <c r="G389" i="18"/>
  <c r="G393" i="18"/>
  <c r="G126" i="18"/>
  <c r="G417" i="18"/>
  <c r="G379" i="18"/>
  <c r="G390" i="18"/>
  <c r="G127" i="18"/>
  <c r="G408" i="18"/>
  <c r="G129" i="18"/>
  <c r="G397" i="18"/>
  <c r="G116" i="18"/>
  <c r="G24" i="2" l="1"/>
  <c r="G28" i="2"/>
  <c r="G36" i="2"/>
  <c r="G41" i="2"/>
  <c r="G48" i="2"/>
  <c r="G59" i="2"/>
  <c r="G85" i="2"/>
  <c r="G92" i="2"/>
  <c r="G111" i="2"/>
  <c r="G120" i="2"/>
  <c r="G126" i="2"/>
  <c r="G131" i="2"/>
  <c r="G135" i="2"/>
  <c r="G141" i="2"/>
  <c r="G146" i="2"/>
  <c r="G151" i="2"/>
  <c r="G451" i="2"/>
  <c r="G26" i="3"/>
  <c r="G30" i="3"/>
  <c r="G34" i="3"/>
  <c r="G39" i="3"/>
  <c r="G43" i="3"/>
  <c r="G50" i="3"/>
  <c r="G83" i="3"/>
  <c r="G88" i="3"/>
  <c r="G94" i="3"/>
  <c r="G113" i="3"/>
  <c r="G122" i="3"/>
  <c r="G128" i="3"/>
  <c r="G137" i="3"/>
  <c r="G143" i="3"/>
  <c r="G149" i="3"/>
  <c r="G448" i="3"/>
  <c r="G27" i="4"/>
  <c r="G35" i="4"/>
  <c r="G40" i="4"/>
  <c r="G45" i="4"/>
  <c r="G51" i="4"/>
  <c r="G84" i="4"/>
  <c r="G91" i="4"/>
  <c r="G110" i="4"/>
  <c r="G114" i="4"/>
  <c r="G119" i="4"/>
  <c r="G125" i="4"/>
  <c r="G129" i="4"/>
  <c r="G134" i="4"/>
  <c r="G140" i="4"/>
  <c r="G144" i="4"/>
  <c r="G150" i="4"/>
  <c r="G449" i="4"/>
  <c r="G26" i="6"/>
  <c r="G30" i="6"/>
  <c r="G34" i="6"/>
  <c r="G39" i="6"/>
  <c r="G43" i="6"/>
  <c r="G50" i="6"/>
  <c r="G83" i="6"/>
  <c r="G88" i="6"/>
  <c r="G94" i="6"/>
  <c r="G113" i="6"/>
  <c r="G122" i="6"/>
  <c r="G128" i="6"/>
  <c r="G137" i="6"/>
  <c r="G143" i="6"/>
  <c r="G149" i="6"/>
  <c r="G449" i="6"/>
  <c r="G24" i="7"/>
  <c r="G28" i="7"/>
  <c r="G36" i="7"/>
  <c r="G41" i="7"/>
  <c r="G48" i="7"/>
  <c r="G59" i="7"/>
  <c r="G85" i="7"/>
  <c r="G92" i="7"/>
  <c r="G111" i="7"/>
  <c r="G120" i="7"/>
  <c r="G126" i="7"/>
  <c r="G131" i="7"/>
  <c r="G135" i="7"/>
  <c r="G141" i="7"/>
  <c r="G146" i="7"/>
  <c r="G151" i="7"/>
  <c r="G450" i="7"/>
  <c r="G25" i="9"/>
  <c r="G33" i="9"/>
  <c r="G42" i="9"/>
  <c r="G49" i="9"/>
  <c r="G65" i="9"/>
  <c r="G82" i="9"/>
  <c r="G86" i="9"/>
  <c r="G93" i="9"/>
  <c r="G112" i="9"/>
  <c r="G116" i="9"/>
  <c r="G121" i="9"/>
  <c r="G127" i="9"/>
  <c r="G136" i="9"/>
  <c r="G142" i="9"/>
  <c r="G152" i="9"/>
  <c r="G451" i="9"/>
  <c r="G25" i="2"/>
  <c r="G33" i="2"/>
  <c r="G42" i="2"/>
  <c r="G49" i="2"/>
  <c r="G65" i="2"/>
  <c r="G82" i="2"/>
  <c r="G86" i="2"/>
  <c r="G93" i="2"/>
  <c r="G112" i="2"/>
  <c r="G116" i="2"/>
  <c r="G121" i="2"/>
  <c r="G127" i="2"/>
  <c r="G136" i="2"/>
  <c r="G142" i="2"/>
  <c r="G152" i="2"/>
  <c r="G448" i="2"/>
  <c r="G27" i="3"/>
  <c r="G35" i="3"/>
  <c r="G40" i="3"/>
  <c r="G45" i="3"/>
  <c r="G51" i="3"/>
  <c r="G84" i="3"/>
  <c r="G91" i="3"/>
  <c r="G110" i="3"/>
  <c r="G114" i="3"/>
  <c r="G119" i="3"/>
  <c r="G125" i="3"/>
  <c r="G129" i="3"/>
  <c r="G134" i="3"/>
  <c r="G140" i="3"/>
  <c r="G144" i="3"/>
  <c r="G150" i="3"/>
  <c r="G449" i="3"/>
  <c r="G24" i="4"/>
  <c r="G28" i="4"/>
  <c r="G36" i="4"/>
  <c r="G41" i="4"/>
  <c r="G48" i="4"/>
  <c r="G59" i="4"/>
  <c r="G85" i="4"/>
  <c r="G92" i="4"/>
  <c r="G111" i="4"/>
  <c r="G120" i="4"/>
  <c r="G126" i="4"/>
  <c r="G131" i="4"/>
  <c r="G135" i="4"/>
  <c r="G141" i="4"/>
  <c r="G146" i="4"/>
  <c r="G151" i="4"/>
  <c r="G450" i="4"/>
  <c r="G27" i="6"/>
  <c r="G35" i="6"/>
  <c r="G40" i="6"/>
  <c r="G45" i="6"/>
  <c r="G51" i="6"/>
  <c r="G84" i="6"/>
  <c r="G91" i="6"/>
  <c r="G110" i="6"/>
  <c r="G114" i="6"/>
  <c r="G119" i="6"/>
  <c r="G125" i="6"/>
  <c r="G129" i="6"/>
  <c r="G134" i="6"/>
  <c r="G140" i="6"/>
  <c r="G144" i="6"/>
  <c r="G150" i="6"/>
  <c r="G450" i="6"/>
  <c r="G25" i="7"/>
  <c r="G33" i="7"/>
  <c r="G42" i="7"/>
  <c r="G49" i="7"/>
  <c r="G65" i="7"/>
  <c r="G82" i="7"/>
  <c r="G86" i="7"/>
  <c r="G93" i="7"/>
  <c r="G112" i="7"/>
  <c r="G116" i="7"/>
  <c r="G121" i="7"/>
  <c r="G127" i="7"/>
  <c r="G136" i="7"/>
  <c r="G142" i="7"/>
  <c r="G152" i="7"/>
  <c r="G451" i="7"/>
  <c r="G26" i="9"/>
  <c r="G30" i="9"/>
  <c r="G34" i="9"/>
  <c r="G39" i="9"/>
  <c r="G43" i="9"/>
  <c r="G50" i="9"/>
  <c r="G83" i="9"/>
  <c r="G88" i="9"/>
  <c r="G94" i="9"/>
  <c r="G113" i="9"/>
  <c r="G122" i="9"/>
  <c r="G128" i="9"/>
  <c r="G137" i="9"/>
  <c r="G143" i="9"/>
  <c r="G149" i="9"/>
  <c r="G448" i="9"/>
  <c r="G26" i="2"/>
  <c r="G30" i="2"/>
  <c r="G34" i="2"/>
  <c r="G39" i="2"/>
  <c r="G43" i="2"/>
  <c r="G50" i="2"/>
  <c r="G83" i="2"/>
  <c r="G88" i="2"/>
  <c r="G94" i="2"/>
  <c r="G113" i="2"/>
  <c r="G122" i="2"/>
  <c r="G128" i="2"/>
  <c r="G137" i="2"/>
  <c r="G143" i="2"/>
  <c r="G149" i="2"/>
  <c r="G449" i="2"/>
  <c r="G24" i="3"/>
  <c r="G28" i="3"/>
  <c r="G36" i="3"/>
  <c r="G41" i="3"/>
  <c r="G48" i="3"/>
  <c r="G59" i="3"/>
  <c r="G85" i="3"/>
  <c r="G92" i="3"/>
  <c r="G111" i="3"/>
  <c r="G120" i="3"/>
  <c r="G126" i="3"/>
  <c r="G131" i="3"/>
  <c r="G135" i="3"/>
  <c r="G141" i="3"/>
  <c r="G146" i="3"/>
  <c r="G151" i="3"/>
  <c r="G450" i="3"/>
  <c r="G25" i="4"/>
  <c r="G33" i="4"/>
  <c r="G42" i="4"/>
  <c r="G49" i="4"/>
  <c r="G65" i="4"/>
  <c r="G82" i="4"/>
  <c r="G86" i="4"/>
  <c r="G93" i="4"/>
  <c r="G112" i="4"/>
  <c r="G116" i="4"/>
  <c r="G121" i="4"/>
  <c r="G127" i="4"/>
  <c r="G136" i="4"/>
  <c r="G142" i="4"/>
  <c r="G152" i="4"/>
  <c r="G451" i="4"/>
  <c r="G24" i="6"/>
  <c r="G28" i="6"/>
  <c r="G36" i="6"/>
  <c r="G41" i="6"/>
  <c r="G48" i="6"/>
  <c r="G59" i="6"/>
  <c r="G85" i="6"/>
  <c r="G92" i="6"/>
  <c r="G111" i="6"/>
  <c r="G120" i="6"/>
  <c r="G126" i="6"/>
  <c r="G131" i="6"/>
  <c r="G135" i="6"/>
  <c r="G141" i="6"/>
  <c r="G146" i="6"/>
  <c r="G151" i="6"/>
  <c r="G451" i="6"/>
  <c r="G26" i="7"/>
  <c r="G30" i="7"/>
  <c r="G34" i="7"/>
  <c r="G39" i="7"/>
  <c r="G43" i="7"/>
  <c r="G50" i="7"/>
  <c r="G83" i="7"/>
  <c r="G88" i="7"/>
  <c r="G94" i="7"/>
  <c r="G113" i="7"/>
  <c r="G122" i="7"/>
  <c r="G128" i="7"/>
  <c r="G137" i="7"/>
  <c r="G143" i="7"/>
  <c r="G149" i="7"/>
  <c r="G448" i="7"/>
  <c r="G27" i="9"/>
  <c r="G35" i="9"/>
  <c r="G40" i="9"/>
  <c r="G45" i="9"/>
  <c r="G51" i="9"/>
  <c r="G84" i="9"/>
  <c r="G91" i="9"/>
  <c r="G110" i="9"/>
  <c r="G114" i="9"/>
  <c r="G119" i="9"/>
  <c r="G125" i="9"/>
  <c r="G129" i="9"/>
  <c r="G134" i="9"/>
  <c r="G140" i="9"/>
  <c r="G144" i="9"/>
  <c r="G150" i="9"/>
  <c r="G449" i="9"/>
  <c r="G27" i="2"/>
  <c r="G35" i="2"/>
  <c r="G40" i="2"/>
  <c r="G45" i="2"/>
  <c r="G51" i="2"/>
  <c r="G84" i="2"/>
  <c r="G91" i="2"/>
  <c r="G110" i="2"/>
  <c r="G114" i="2"/>
  <c r="G119" i="2"/>
  <c r="G125" i="2"/>
  <c r="G129" i="2"/>
  <c r="G134" i="2"/>
  <c r="G140" i="2"/>
  <c r="G144" i="2"/>
  <c r="G150" i="2"/>
  <c r="G450" i="2"/>
  <c r="G25" i="3"/>
  <c r="G33" i="3"/>
  <c r="G42" i="3"/>
  <c r="G49" i="3"/>
  <c r="G65" i="3"/>
  <c r="G82" i="3"/>
  <c r="G86" i="3"/>
  <c r="G93" i="3"/>
  <c r="G112" i="3"/>
  <c r="G116" i="3"/>
  <c r="G121" i="3"/>
  <c r="G127" i="3"/>
  <c r="G136" i="3"/>
  <c r="G142" i="3"/>
  <c r="G152" i="3"/>
  <c r="G451" i="3"/>
  <c r="G26" i="4"/>
  <c r="G30" i="4"/>
  <c r="G34" i="4"/>
  <c r="G39" i="4"/>
  <c r="G43" i="4"/>
  <c r="G50" i="4"/>
  <c r="G83" i="4"/>
  <c r="G88" i="4"/>
  <c r="G94" i="4"/>
  <c r="G113" i="4"/>
  <c r="G122" i="4"/>
  <c r="G128" i="4"/>
  <c r="G137" i="4"/>
  <c r="G143" i="4"/>
  <c r="G149" i="4"/>
  <c r="G448" i="4"/>
  <c r="G25" i="6"/>
  <c r="G33" i="6"/>
  <c r="G42" i="6"/>
  <c r="G49" i="6"/>
  <c r="G65" i="6"/>
  <c r="G82" i="6"/>
  <c r="G86" i="6"/>
  <c r="G93" i="6"/>
  <c r="G112" i="6"/>
  <c r="G116" i="6"/>
  <c r="G121" i="6"/>
  <c r="G127" i="6"/>
  <c r="G136" i="6"/>
  <c r="G142" i="6"/>
  <c r="G152" i="6"/>
  <c r="G448" i="6"/>
  <c r="G27" i="7"/>
  <c r="G35" i="7"/>
  <c r="G40" i="7"/>
  <c r="G45" i="7"/>
  <c r="G51" i="7"/>
  <c r="G84" i="7"/>
  <c r="G91" i="7"/>
  <c r="G110" i="7"/>
  <c r="G114" i="7"/>
  <c r="G119" i="7"/>
  <c r="G125" i="7"/>
  <c r="G129" i="7"/>
  <c r="G134" i="7"/>
  <c r="G140" i="7"/>
  <c r="G144" i="7"/>
  <c r="G150" i="7"/>
  <c r="G449" i="7"/>
  <c r="G24" i="9"/>
  <c r="G28" i="9"/>
  <c r="G36" i="9"/>
  <c r="G41" i="9"/>
  <c r="G48" i="9"/>
  <c r="G59" i="9"/>
  <c r="G85" i="9"/>
  <c r="G92" i="9"/>
  <c r="G111" i="9"/>
  <c r="G120" i="9"/>
  <c r="G126" i="9"/>
  <c r="G131" i="9"/>
  <c r="G135" i="9"/>
  <c r="G141" i="9"/>
  <c r="G146" i="9"/>
  <c r="G151" i="9"/>
  <c r="G450" i="9"/>
  <c r="G380" i="2" l="1"/>
  <c r="G392" i="2"/>
  <c r="G396" i="2"/>
  <c r="G404" i="2"/>
  <c r="G408" i="2"/>
  <c r="G412" i="2"/>
  <c r="G416" i="2"/>
  <c r="G378" i="3"/>
  <c r="G386" i="3"/>
  <c r="G390" i="3"/>
  <c r="G394" i="3"/>
  <c r="G402" i="3"/>
  <c r="G410" i="3"/>
  <c r="G418" i="3"/>
  <c r="G422" i="3"/>
  <c r="G426" i="3"/>
  <c r="G380" i="4"/>
  <c r="G392" i="4"/>
  <c r="G396" i="4"/>
  <c r="G404" i="4"/>
  <c r="G408" i="4"/>
  <c r="G412" i="4"/>
  <c r="G416" i="4"/>
  <c r="G377" i="6"/>
  <c r="G381" i="6"/>
  <c r="G385" i="6"/>
  <c r="G389" i="6"/>
  <c r="G393" i="6"/>
  <c r="G397" i="6"/>
  <c r="G401" i="6"/>
  <c r="G405" i="6"/>
  <c r="G409" i="6"/>
  <c r="G417" i="6"/>
  <c r="G421" i="6"/>
  <c r="G425" i="6"/>
  <c r="G429" i="6"/>
  <c r="G379" i="7"/>
  <c r="G383" i="7"/>
  <c r="G391" i="7"/>
  <c r="G395" i="7"/>
  <c r="G403" i="7"/>
  <c r="G407" i="7"/>
  <c r="G411" i="7"/>
  <c r="G415" i="7"/>
  <c r="G419" i="7"/>
  <c r="G423" i="7"/>
  <c r="G377" i="9"/>
  <c r="G381" i="9"/>
  <c r="G385" i="9"/>
  <c r="G389" i="9"/>
  <c r="G393" i="9"/>
  <c r="G397" i="9"/>
  <c r="G401" i="9"/>
  <c r="G405" i="9"/>
  <c r="G409" i="9"/>
  <c r="G417" i="9"/>
  <c r="G421" i="9"/>
  <c r="G425" i="9"/>
  <c r="G429" i="9"/>
  <c r="G377" i="2"/>
  <c r="G381" i="2"/>
  <c r="G385" i="2"/>
  <c r="G389" i="2"/>
  <c r="G393" i="2"/>
  <c r="G397" i="2"/>
  <c r="G401" i="2"/>
  <c r="G405" i="2"/>
  <c r="G409" i="2"/>
  <c r="G417" i="2"/>
  <c r="G421" i="2"/>
  <c r="G425" i="2"/>
  <c r="G429" i="2"/>
  <c r="G379" i="3"/>
  <c r="G383" i="3"/>
  <c r="G391" i="3"/>
  <c r="G395" i="3"/>
  <c r="G403" i="3"/>
  <c r="G407" i="3"/>
  <c r="G411" i="3"/>
  <c r="G415" i="3"/>
  <c r="G419" i="3"/>
  <c r="G423" i="3"/>
  <c r="G377" i="4"/>
  <c r="G381" i="4"/>
  <c r="G385" i="4"/>
  <c r="G389" i="4"/>
  <c r="G393" i="4"/>
  <c r="G397" i="4"/>
  <c r="G401" i="4"/>
  <c r="G405" i="4"/>
  <c r="G409" i="4"/>
  <c r="G417" i="4"/>
  <c r="G421" i="4"/>
  <c r="G425" i="4"/>
  <c r="G429" i="4"/>
  <c r="G378" i="6"/>
  <c r="G386" i="6"/>
  <c r="G390" i="6"/>
  <c r="G394" i="6"/>
  <c r="G402" i="6"/>
  <c r="G410" i="6"/>
  <c r="G418" i="6"/>
  <c r="G422" i="6"/>
  <c r="G426" i="6"/>
  <c r="G380" i="7"/>
  <c r="G392" i="7"/>
  <c r="G396" i="7"/>
  <c r="G404" i="7"/>
  <c r="G408" i="7"/>
  <c r="G412" i="7"/>
  <c r="G416" i="7"/>
  <c r="G378" i="9"/>
  <c r="G386" i="9"/>
  <c r="G390" i="9"/>
  <c r="G394" i="9"/>
  <c r="G402" i="9"/>
  <c r="G410" i="9"/>
  <c r="G418" i="9"/>
  <c r="G422" i="9"/>
  <c r="G426" i="9"/>
  <c r="G378" i="2"/>
  <c r="G386" i="2"/>
  <c r="G390" i="2"/>
  <c r="G394" i="2"/>
  <c r="G402" i="2"/>
  <c r="G410" i="2"/>
  <c r="G418" i="2"/>
  <c r="G422" i="2"/>
  <c r="G426" i="2"/>
  <c r="G380" i="3"/>
  <c r="G392" i="3"/>
  <c r="G396" i="3"/>
  <c r="G404" i="3"/>
  <c r="G408" i="3"/>
  <c r="G412" i="3"/>
  <c r="G416" i="3"/>
  <c r="G378" i="4"/>
  <c r="G386" i="4"/>
  <c r="G390" i="4"/>
  <c r="G394" i="4"/>
  <c r="G402" i="4"/>
  <c r="G410" i="4"/>
  <c r="G418" i="4"/>
  <c r="G422" i="4"/>
  <c r="G426" i="4"/>
  <c r="G379" i="6"/>
  <c r="G383" i="6"/>
  <c r="G391" i="6"/>
  <c r="G395" i="6"/>
  <c r="G403" i="6"/>
  <c r="G407" i="6"/>
  <c r="G411" i="6"/>
  <c r="G415" i="6"/>
  <c r="G419" i="6"/>
  <c r="G423" i="6"/>
  <c r="G377" i="7"/>
  <c r="G381" i="7"/>
  <c r="G385" i="7"/>
  <c r="G389" i="7"/>
  <c r="G393" i="7"/>
  <c r="G397" i="7"/>
  <c r="G401" i="7"/>
  <c r="G405" i="7"/>
  <c r="G409" i="7"/>
  <c r="G417" i="7"/>
  <c r="G421" i="7"/>
  <c r="G425" i="7"/>
  <c r="G429" i="7"/>
  <c r="G379" i="9"/>
  <c r="G383" i="9"/>
  <c r="G391" i="9"/>
  <c r="G395" i="9"/>
  <c r="G403" i="9"/>
  <c r="G407" i="9"/>
  <c r="G411" i="9"/>
  <c r="G415" i="9"/>
  <c r="G419" i="9"/>
  <c r="G423" i="9"/>
  <c r="G379" i="2"/>
  <c r="G383" i="2"/>
  <c r="G391" i="2"/>
  <c r="G395" i="2"/>
  <c r="G403" i="2"/>
  <c r="G407" i="2"/>
  <c r="G411" i="2"/>
  <c r="G415" i="2"/>
  <c r="G419" i="2"/>
  <c r="G423" i="2"/>
  <c r="G377" i="3"/>
  <c r="G381" i="3"/>
  <c r="G385" i="3"/>
  <c r="G389" i="3"/>
  <c r="G393" i="3"/>
  <c r="G397" i="3"/>
  <c r="G401" i="3"/>
  <c r="G405" i="3"/>
  <c r="G409" i="3"/>
  <c r="G417" i="3"/>
  <c r="G421" i="3"/>
  <c r="G425" i="3"/>
  <c r="G429" i="3"/>
  <c r="G379" i="4"/>
  <c r="G383" i="4"/>
  <c r="G391" i="4"/>
  <c r="G395" i="4"/>
  <c r="G403" i="4"/>
  <c r="G407" i="4"/>
  <c r="G411" i="4"/>
  <c r="G415" i="4"/>
  <c r="G419" i="4"/>
  <c r="G423" i="4"/>
  <c r="G380" i="6"/>
  <c r="G392" i="6"/>
  <c r="G396" i="6"/>
  <c r="G404" i="6"/>
  <c r="G408" i="6"/>
  <c r="G412" i="6"/>
  <c r="G416" i="6"/>
  <c r="G378" i="7"/>
  <c r="G386" i="7"/>
  <c r="G390" i="7"/>
  <c r="G394" i="7"/>
  <c r="G402" i="7"/>
  <c r="G410" i="7"/>
  <c r="G418" i="7"/>
  <c r="G422" i="7"/>
  <c r="G426" i="7"/>
  <c r="G380" i="9"/>
  <c r="G392" i="9"/>
  <c r="G396" i="9"/>
  <c r="G404" i="9"/>
  <c r="G408" i="9"/>
  <c r="G412" i="9"/>
  <c r="G416" i="9"/>
  <c r="G45" i="8"/>
  <c r="G150" i="11"/>
  <c r="G110" i="11"/>
  <c r="G144" i="8"/>
  <c r="G136" i="8"/>
  <c r="G128" i="8"/>
  <c r="G120" i="8"/>
  <c r="G112" i="8"/>
  <c r="G88" i="8"/>
  <c r="G112" i="11"/>
  <c r="G110" i="8"/>
  <c r="G94" i="8"/>
  <c r="G449" i="11"/>
  <c r="G135" i="11"/>
  <c r="G49" i="11"/>
  <c r="G152" i="11"/>
  <c r="G137" i="8"/>
  <c r="G129" i="8"/>
  <c r="G121" i="8"/>
  <c r="G113" i="8"/>
  <c r="G126" i="11"/>
  <c r="G114" i="11"/>
  <c r="G42" i="11"/>
  <c r="G26" i="11"/>
  <c r="G125" i="11"/>
  <c r="G116" i="11"/>
  <c r="G36" i="11"/>
  <c r="G48" i="8"/>
  <c r="G40" i="8"/>
  <c r="G24" i="8"/>
  <c r="G41" i="11"/>
  <c r="G151" i="8"/>
  <c r="G127" i="8"/>
  <c r="G91" i="8"/>
  <c r="G448" i="8"/>
  <c r="G122" i="8"/>
  <c r="G86" i="8"/>
  <c r="G131" i="11"/>
  <c r="G119" i="11"/>
  <c r="G450" i="8"/>
  <c r="G152" i="8"/>
  <c r="G36" i="8"/>
  <c r="G28" i="8"/>
  <c r="G121" i="11"/>
  <c r="G131" i="8"/>
  <c r="G39" i="8"/>
  <c r="G150" i="8"/>
  <c r="G142" i="8"/>
  <c r="G134" i="8"/>
  <c r="G126" i="8"/>
  <c r="G82" i="8"/>
  <c r="G50" i="8"/>
  <c r="G42" i="8"/>
  <c r="G34" i="8"/>
  <c r="G26" i="8"/>
  <c r="G111" i="11"/>
  <c r="G51" i="11"/>
  <c r="G35" i="11"/>
  <c r="G129" i="11"/>
  <c r="G120" i="11"/>
  <c r="G49" i="8"/>
  <c r="G41" i="8"/>
  <c r="G33" i="8"/>
  <c r="G25" i="8"/>
  <c r="G142" i="11"/>
  <c r="G30" i="11"/>
  <c r="G33" i="11"/>
  <c r="G128" i="11"/>
  <c r="G48" i="11"/>
  <c r="G149" i="11"/>
  <c r="G450" i="11"/>
  <c r="G449" i="8"/>
  <c r="G143" i="8"/>
  <c r="G135" i="8"/>
  <c r="G83" i="8"/>
  <c r="G59" i="8"/>
  <c r="G51" i="8"/>
  <c r="G43" i="8"/>
  <c r="G35" i="8"/>
  <c r="G27" i="8"/>
  <c r="G146" i="8"/>
  <c r="G30" i="8"/>
  <c r="G143" i="11"/>
  <c r="G59" i="11"/>
  <c r="G43" i="11"/>
  <c r="G27" i="11"/>
  <c r="G65" i="11"/>
  <c r="G140" i="11"/>
  <c r="G40" i="11"/>
  <c r="G451" i="8"/>
  <c r="G122" i="11"/>
  <c r="G451" i="11"/>
  <c r="G113" i="11"/>
  <c r="G24" i="11"/>
  <c r="G140" i="8"/>
  <c r="G116" i="8"/>
  <c r="G92" i="8"/>
  <c r="G84" i="8"/>
  <c r="G141" i="11"/>
  <c r="G25" i="11"/>
  <c r="G144" i="11"/>
  <c r="G28" i="11"/>
  <c r="G119" i="8"/>
  <c r="G111" i="8"/>
  <c r="G114" i="8"/>
  <c r="G151" i="11"/>
  <c r="G127" i="11"/>
  <c r="G39" i="11"/>
  <c r="G137" i="11"/>
  <c r="G149" i="8"/>
  <c r="G141" i="8"/>
  <c r="G125" i="8"/>
  <c r="G93" i="8"/>
  <c r="G85" i="8"/>
  <c r="G65" i="8"/>
  <c r="G146" i="11"/>
  <c r="G134" i="11"/>
  <c r="G50" i="11"/>
  <c r="G34" i="11"/>
  <c r="G45" i="11"/>
  <c r="G136" i="11"/>
  <c r="G416" i="11" l="1"/>
  <c r="G410" i="8"/>
  <c r="G394" i="8"/>
  <c r="G417" i="8"/>
  <c r="G381" i="8"/>
  <c r="G423" i="8"/>
  <c r="G418" i="8"/>
  <c r="G383" i="11"/>
  <c r="G405" i="11"/>
  <c r="G415" i="8"/>
  <c r="G391" i="8"/>
  <c r="G392" i="11"/>
  <c r="G380" i="11"/>
  <c r="G409" i="11"/>
  <c r="G405" i="8"/>
  <c r="G426" i="11"/>
  <c r="G412" i="8"/>
  <c r="G408" i="11"/>
  <c r="G396" i="11"/>
  <c r="G378" i="11"/>
  <c r="G421" i="11"/>
  <c r="G381" i="11"/>
  <c r="G422" i="8"/>
  <c r="G390" i="8"/>
  <c r="G419" i="11"/>
  <c r="G403" i="11"/>
  <c r="G402" i="11"/>
  <c r="G397" i="11"/>
  <c r="G425" i="8"/>
  <c r="G409" i="8"/>
  <c r="G389" i="8"/>
  <c r="G429" i="11"/>
  <c r="G422" i="11"/>
  <c r="G426" i="8"/>
  <c r="G402" i="8"/>
  <c r="G386" i="8"/>
  <c r="G378" i="8"/>
  <c r="G411" i="11"/>
  <c r="G418" i="11"/>
  <c r="G425" i="11"/>
  <c r="G401" i="8"/>
  <c r="G407" i="8"/>
  <c r="G383" i="8"/>
  <c r="G404" i="11"/>
  <c r="G416" i="8"/>
  <c r="G380" i="8"/>
  <c r="G421" i="8"/>
  <c r="G393" i="8"/>
  <c r="G377" i="8"/>
  <c r="G390" i="11"/>
  <c r="G396" i="8"/>
  <c r="G385" i="11"/>
  <c r="G417" i="11"/>
  <c r="G419" i="8"/>
  <c r="G411" i="8"/>
  <c r="G403" i="8"/>
  <c r="G395" i="8"/>
  <c r="G379" i="8"/>
  <c r="G412" i="11"/>
  <c r="G386" i="11"/>
  <c r="G404" i="8"/>
  <c r="G393" i="11"/>
  <c r="G423" i="11"/>
  <c r="G407" i="11"/>
  <c r="G395" i="11"/>
  <c r="G379" i="11"/>
  <c r="G429" i="8"/>
  <c r="G397" i="8"/>
  <c r="G385" i="8"/>
  <c r="G408" i="8"/>
  <c r="G392" i="8"/>
  <c r="G389" i="11"/>
  <c r="G415" i="11" l="1"/>
  <c r="G394" i="11"/>
  <c r="G410" i="11"/>
  <c r="G377" i="11"/>
  <c r="G92" i="11"/>
  <c r="G86" i="11"/>
  <c r="G88" i="11"/>
  <c r="G94" i="11"/>
  <c r="G401" i="11"/>
  <c r="G82" i="11"/>
  <c r="G448" i="11"/>
  <c r="G91" i="11"/>
  <c r="G84" i="11"/>
  <c r="G83" i="11"/>
  <c r="G391" i="11"/>
  <c r="G85" i="11"/>
  <c r="G93" i="11"/>
  <c r="G172" i="18" l="1"/>
  <c r="G208" i="18"/>
  <c r="G169" i="18"/>
  <c r="G177" i="18"/>
  <c r="G170" i="18"/>
  <c r="G174" i="18"/>
  <c r="G178" i="18"/>
  <c r="G206" i="18"/>
  <c r="G168" i="18"/>
  <c r="G180" i="18"/>
  <c r="G220" i="18"/>
  <c r="G205" i="18"/>
  <c r="G171" i="18"/>
  <c r="G179" i="18"/>
  <c r="G183" i="18"/>
  <c r="G207" i="18"/>
  <c r="G168" i="3" l="1"/>
  <c r="G180" i="3"/>
  <c r="G208" i="3"/>
  <c r="G220" i="3"/>
  <c r="G179" i="4"/>
  <c r="G207" i="4"/>
  <c r="G169" i="6"/>
  <c r="G177" i="6"/>
  <c r="G205" i="6"/>
  <c r="G168" i="7"/>
  <c r="G208" i="7"/>
  <c r="G183" i="8"/>
  <c r="G207" i="8"/>
  <c r="G170" i="9"/>
  <c r="G178" i="9"/>
  <c r="G206" i="9"/>
  <c r="G174" i="2"/>
  <c r="G205" i="3"/>
  <c r="G233" i="3"/>
  <c r="G168" i="4"/>
  <c r="G180" i="4"/>
  <c r="G208" i="4"/>
  <c r="G220" i="4"/>
  <c r="G174" i="6"/>
  <c r="G206" i="6"/>
  <c r="G169" i="7"/>
  <c r="G177" i="7"/>
  <c r="G168" i="8"/>
  <c r="G172" i="8"/>
  <c r="G180" i="8"/>
  <c r="G179" i="9"/>
  <c r="G183" i="9"/>
  <c r="G207" i="9"/>
  <c r="G171" i="2"/>
  <c r="G179" i="2"/>
  <c r="G183" i="2"/>
  <c r="G207" i="2"/>
  <c r="G170" i="3"/>
  <c r="G174" i="3"/>
  <c r="G178" i="3"/>
  <c r="G206" i="3"/>
  <c r="G169" i="4"/>
  <c r="G177" i="4"/>
  <c r="G205" i="4"/>
  <c r="G233" i="4"/>
  <c r="G171" i="6"/>
  <c r="G179" i="6"/>
  <c r="G183" i="6"/>
  <c r="G207" i="6"/>
  <c r="G170" i="7"/>
  <c r="G174" i="7"/>
  <c r="G178" i="7"/>
  <c r="G206" i="7"/>
  <c r="G169" i="8"/>
  <c r="G177" i="8"/>
  <c r="G205" i="8"/>
  <c r="G233" i="8"/>
  <c r="G168" i="9"/>
  <c r="G172" i="9"/>
  <c r="G180" i="9"/>
  <c r="G208" i="9"/>
  <c r="G220" i="9"/>
  <c r="G169" i="2"/>
  <c r="G177" i="2"/>
  <c r="G205" i="2"/>
  <c r="G233" i="2"/>
  <c r="G172" i="3"/>
  <c r="G171" i="4"/>
  <c r="G183" i="4"/>
  <c r="G233" i="6"/>
  <c r="G172" i="7"/>
  <c r="G180" i="7"/>
  <c r="G220" i="7"/>
  <c r="G171" i="8"/>
  <c r="G179" i="8"/>
  <c r="G174" i="9"/>
  <c r="G170" i="2"/>
  <c r="G178" i="2"/>
  <c r="G206" i="2"/>
  <c r="G169" i="3"/>
  <c r="G177" i="3"/>
  <c r="G172" i="4"/>
  <c r="G170" i="6"/>
  <c r="G178" i="6"/>
  <c r="G205" i="7"/>
  <c r="G233" i="7"/>
  <c r="G208" i="8"/>
  <c r="G220" i="8"/>
  <c r="G171" i="9"/>
  <c r="G168" i="2"/>
  <c r="G172" i="2"/>
  <c r="G180" i="2"/>
  <c r="G208" i="2"/>
  <c r="G220" i="2"/>
  <c r="G171" i="3"/>
  <c r="G179" i="3"/>
  <c r="G183" i="3"/>
  <c r="G207" i="3"/>
  <c r="G170" i="4"/>
  <c r="G174" i="4"/>
  <c r="G178" i="4"/>
  <c r="G206" i="4"/>
  <c r="G168" i="6"/>
  <c r="G172" i="6"/>
  <c r="G180" i="6"/>
  <c r="G208" i="6"/>
  <c r="G220" i="6"/>
  <c r="G171" i="7"/>
  <c r="G179" i="7"/>
  <c r="G183" i="7"/>
  <c r="G207" i="7"/>
  <c r="G170" i="8"/>
  <c r="G174" i="8"/>
  <c r="G178" i="8"/>
  <c r="G206" i="8"/>
  <c r="G169" i="9"/>
  <c r="G177" i="9"/>
  <c r="G205" i="9"/>
  <c r="G233" i="9"/>
  <c r="G171" i="11" l="1"/>
  <c r="G170" i="11"/>
  <c r="G208" i="11"/>
  <c r="G180" i="11"/>
  <c r="G206" i="11"/>
  <c r="G178" i="11"/>
  <c r="G174" i="11"/>
  <c r="G205" i="11"/>
  <c r="G177" i="11"/>
  <c r="G172" i="11"/>
  <c r="G233" i="11"/>
  <c r="G220" i="11"/>
  <c r="G168" i="11"/>
  <c r="G169" i="11"/>
  <c r="G179" i="11"/>
  <c r="G207" i="11"/>
  <c r="G183" i="11"/>
  <c r="G233" i="18" l="1"/>
  <c r="F485" i="3" l="1"/>
  <c r="F470" i="2"/>
  <c r="F471" i="7"/>
  <c r="F489" i="7"/>
  <c r="F470" i="4"/>
  <c r="F470" i="9"/>
  <c r="E482" i="3"/>
  <c r="F485" i="8"/>
  <c r="F471" i="4"/>
  <c r="F471" i="9"/>
  <c r="F488" i="3"/>
  <c r="E482" i="8"/>
  <c r="F470" i="6"/>
  <c r="F489" i="3"/>
  <c r="F485" i="6"/>
  <c r="F488" i="8"/>
  <c r="F471" i="6"/>
  <c r="E482" i="6"/>
  <c r="F489" i="8"/>
  <c r="F471" i="2"/>
  <c r="F485" i="4"/>
  <c r="F488" i="6"/>
  <c r="F470" i="3"/>
  <c r="F470" i="8"/>
  <c r="E482" i="4"/>
  <c r="F489" i="6"/>
  <c r="F485" i="9"/>
  <c r="F471" i="3"/>
  <c r="F471" i="8"/>
  <c r="F485" i="2"/>
  <c r="F488" i="4"/>
  <c r="E482" i="9"/>
  <c r="E482" i="2"/>
  <c r="F489" i="4"/>
  <c r="F485" i="7"/>
  <c r="F488" i="9"/>
  <c r="F488" i="2"/>
  <c r="E482" i="7"/>
  <c r="F489" i="9"/>
  <c r="F470" i="7"/>
  <c r="F489" i="2"/>
  <c r="F488" i="7"/>
  <c r="F483" i="7" l="1"/>
  <c r="G471" i="2"/>
  <c r="G485" i="7"/>
  <c r="G471" i="6"/>
  <c r="G470" i="2"/>
  <c r="G488" i="7"/>
  <c r="G470" i="3"/>
  <c r="G488" i="6"/>
  <c r="G489" i="7"/>
  <c r="F483" i="2"/>
  <c r="G489" i="4"/>
  <c r="G485" i="9"/>
  <c r="G471" i="9"/>
  <c r="G485" i="8"/>
  <c r="F483" i="6"/>
  <c r="G470" i="7"/>
  <c r="G488" i="2"/>
  <c r="G489" i="8"/>
  <c r="G489" i="3"/>
  <c r="G489" i="2"/>
  <c r="G485" i="4"/>
  <c r="G485" i="6"/>
  <c r="G471" i="8"/>
  <c r="G489" i="6"/>
  <c r="G470" i="4"/>
  <c r="G488" i="4"/>
  <c r="G471" i="3"/>
  <c r="G471" i="7"/>
  <c r="G488" i="9"/>
  <c r="F483" i="4"/>
  <c r="G471" i="4"/>
  <c r="G470" i="9"/>
  <c r="G489" i="9"/>
  <c r="F483" i="9"/>
  <c r="G488" i="8"/>
  <c r="G488" i="3"/>
  <c r="F483" i="8"/>
  <c r="F483" i="3"/>
  <c r="G485" i="3"/>
  <c r="G485" i="2"/>
  <c r="G470" i="8"/>
  <c r="G470" i="6"/>
  <c r="G483" i="3" l="1"/>
  <c r="G483" i="9"/>
  <c r="G483" i="8"/>
  <c r="G483" i="4"/>
  <c r="G483" i="2"/>
  <c r="G483" i="6"/>
  <c r="G483" i="7"/>
  <c r="E482" i="18" l="1"/>
  <c r="F485" i="11" l="1"/>
  <c r="F489" i="18"/>
  <c r="F485" i="18"/>
  <c r="F489" i="11"/>
  <c r="G485" i="18" l="1"/>
  <c r="G485" i="11"/>
  <c r="F488" i="18"/>
  <c r="G489" i="11"/>
  <c r="E482" i="11"/>
  <c r="F488" i="11"/>
  <c r="G489" i="18"/>
  <c r="G488" i="18" l="1"/>
  <c r="F483" i="18"/>
  <c r="F483" i="11"/>
  <c r="G488" i="11"/>
  <c r="G483" i="18" l="1"/>
  <c r="G483" i="11"/>
  <c r="F471" i="18" l="1"/>
  <c r="G471" i="18" l="1"/>
  <c r="F470" i="18"/>
  <c r="G470" i="18" l="1"/>
  <c r="F471" i="11" l="1"/>
  <c r="F470" i="11" l="1"/>
  <c r="G471" i="11"/>
  <c r="G470" i="11" l="1"/>
  <c r="F472" i="8" l="1"/>
  <c r="F472" i="7"/>
  <c r="F472" i="3"/>
  <c r="F472" i="6"/>
  <c r="F472" i="18"/>
  <c r="F472" i="2"/>
  <c r="F472" i="4"/>
  <c r="F472" i="9"/>
  <c r="F490" i="7" l="1"/>
  <c r="F490" i="3"/>
  <c r="F490" i="2"/>
  <c r="G472" i="6"/>
  <c r="F490" i="6"/>
  <c r="G472" i="4"/>
  <c r="G472" i="3"/>
  <c r="G472" i="9"/>
  <c r="F490" i="18"/>
  <c r="G472" i="7"/>
  <c r="G472" i="2"/>
  <c r="F472" i="11"/>
  <c r="F490" i="9"/>
  <c r="F490" i="4"/>
  <c r="F490" i="8"/>
  <c r="G472" i="18"/>
  <c r="G472" i="8"/>
  <c r="F490" i="11"/>
  <c r="G490" i="11" s="1"/>
  <c r="D482" i="3" l="1"/>
  <c r="F487" i="3"/>
  <c r="G490" i="4"/>
  <c r="G490" i="9"/>
  <c r="F487" i="18"/>
  <c r="D482" i="18"/>
  <c r="G490" i="2"/>
  <c r="D482" i="9"/>
  <c r="F487" i="9"/>
  <c r="D482" i="7"/>
  <c r="F487" i="7"/>
  <c r="G472" i="11"/>
  <c r="G490" i="18"/>
  <c r="D482" i="8"/>
  <c r="F487" i="8"/>
  <c r="G490" i="3"/>
  <c r="G490" i="8"/>
  <c r="G490" i="6"/>
  <c r="D482" i="4"/>
  <c r="F487" i="4"/>
  <c r="F487" i="2"/>
  <c r="D482" i="2"/>
  <c r="D482" i="6"/>
  <c r="F487" i="6"/>
  <c r="G490" i="7"/>
  <c r="G487" i="9" l="1"/>
  <c r="G487" i="18"/>
  <c r="F482" i="6"/>
  <c r="G487" i="4"/>
  <c r="F482" i="4"/>
  <c r="G487" i="7"/>
  <c r="G487" i="3"/>
  <c r="F482" i="9"/>
  <c r="F482" i="7"/>
  <c r="F482" i="3"/>
  <c r="G487" i="2"/>
  <c r="G487" i="6"/>
  <c r="G487" i="8"/>
  <c r="F482" i="18"/>
  <c r="F482" i="8"/>
  <c r="D482" i="11"/>
  <c r="F487" i="11"/>
  <c r="F482" i="2"/>
  <c r="G482" i="7" l="1"/>
  <c r="G482" i="9"/>
  <c r="G482" i="4"/>
  <c r="G482" i="18"/>
  <c r="G482" i="2"/>
  <c r="G482" i="8"/>
  <c r="G487" i="11"/>
  <c r="G482" i="3"/>
  <c r="F482" i="11"/>
  <c r="G482" i="6"/>
  <c r="G482" i="11" l="1"/>
  <c r="E145" i="4" l="1"/>
  <c r="E89" i="4"/>
  <c r="E145" i="11"/>
  <c r="E87" i="6"/>
  <c r="E145" i="6"/>
  <c r="E89" i="9"/>
  <c r="E147" i="11"/>
  <c r="E89" i="6"/>
  <c r="E96" i="7"/>
  <c r="E87" i="4"/>
  <c r="E145" i="8"/>
  <c r="E96" i="11"/>
  <c r="E87" i="3"/>
  <c r="E145" i="3"/>
  <c r="E89" i="8"/>
  <c r="E96" i="9"/>
  <c r="E145" i="2"/>
  <c r="E89" i="3"/>
  <c r="E96" i="4"/>
  <c r="E147" i="2"/>
  <c r="E87" i="2"/>
  <c r="E96" i="6"/>
  <c r="E96" i="2"/>
  <c r="E89" i="2"/>
  <c r="E87" i="7"/>
  <c r="E145" i="7"/>
  <c r="E89" i="7"/>
  <c r="E96" i="8"/>
  <c r="E89" i="11"/>
  <c r="E96" i="3"/>
  <c r="E87" i="9"/>
  <c r="E145" i="9"/>
  <c r="E148" i="4" l="1"/>
  <c r="E148" i="3"/>
  <c r="E147" i="4"/>
  <c r="E313" i="8"/>
  <c r="E148" i="2"/>
  <c r="E90" i="7"/>
  <c r="E313" i="7"/>
  <c r="E148" i="9"/>
  <c r="E147" i="3"/>
  <c r="E90" i="9"/>
  <c r="E313" i="9"/>
  <c r="E313" i="6"/>
  <c r="E90" i="6"/>
  <c r="E148" i="8"/>
  <c r="E147" i="9"/>
  <c r="E148" i="7"/>
  <c r="E147" i="8"/>
  <c r="E313" i="11"/>
  <c r="E148" i="6"/>
  <c r="E147" i="7"/>
  <c r="E313" i="3"/>
  <c r="E90" i="3"/>
  <c r="E313" i="4"/>
  <c r="E90" i="4"/>
  <c r="E467" i="11"/>
  <c r="E313" i="2"/>
  <c r="E90" i="2"/>
  <c r="E147" i="6"/>
  <c r="E148" i="11" l="1"/>
  <c r="E467" i="2" l="1"/>
  <c r="F469" i="2" l="1"/>
  <c r="G469" i="2" l="1"/>
  <c r="E124" i="11" l="1"/>
  <c r="E124" i="3" l="1"/>
  <c r="E124" i="7"/>
  <c r="E124" i="8" l="1"/>
  <c r="E23" i="6"/>
  <c r="E124" i="6"/>
  <c r="E124" i="9"/>
  <c r="E23" i="4"/>
  <c r="E23" i="9"/>
  <c r="E124" i="4"/>
  <c r="E23" i="3"/>
  <c r="E23" i="7"/>
  <c r="E124" i="2" l="1"/>
  <c r="E23" i="2" l="1"/>
  <c r="E96" i="18" l="1"/>
  <c r="E313" i="18" l="1"/>
  <c r="E89" i="18"/>
  <c r="F469" i="8" l="1"/>
  <c r="E467" i="3"/>
  <c r="F469" i="9"/>
  <c r="E467" i="6"/>
  <c r="F469" i="4"/>
  <c r="F469" i="7"/>
  <c r="E467" i="8"/>
  <c r="F469" i="3"/>
  <c r="F469" i="6"/>
  <c r="E467" i="7"/>
  <c r="E467" i="9"/>
  <c r="E467" i="4"/>
  <c r="G469" i="3" l="1"/>
  <c r="G469" i="7"/>
  <c r="G469" i="6"/>
  <c r="G469" i="9"/>
  <c r="G469" i="4"/>
  <c r="F469" i="18"/>
  <c r="G469" i="8"/>
  <c r="G469" i="18" l="1"/>
  <c r="E145" i="18" l="1"/>
  <c r="E87" i="18" l="1"/>
  <c r="E23" i="8" l="1"/>
  <c r="E23" i="11" l="1"/>
  <c r="E147" i="18" l="1"/>
  <c r="E124" i="18" l="1"/>
  <c r="F354" i="6" l="1"/>
  <c r="F354" i="9"/>
  <c r="F354" i="4"/>
  <c r="F354" i="3" l="1"/>
  <c r="F354" i="18"/>
  <c r="E90" i="18"/>
  <c r="G354" i="6"/>
  <c r="G354" i="4"/>
  <c r="G354" i="9"/>
  <c r="F354" i="7"/>
  <c r="E38" i="4"/>
  <c r="E95" i="4"/>
  <c r="E38" i="9"/>
  <c r="E95" i="9"/>
  <c r="E38" i="3"/>
  <c r="E95" i="3"/>
  <c r="E38" i="7"/>
  <c r="E95" i="7"/>
  <c r="G354" i="7" l="1"/>
  <c r="G354" i="18"/>
  <c r="G354" i="3"/>
  <c r="E62" i="9"/>
  <c r="E62" i="8"/>
  <c r="E70" i="4"/>
  <c r="E38" i="6"/>
  <c r="E95" i="6"/>
  <c r="E81" i="9"/>
  <c r="E38" i="8"/>
  <c r="E95" i="8"/>
  <c r="E81" i="7"/>
  <c r="E38" i="18"/>
  <c r="E81" i="3"/>
  <c r="E81" i="4"/>
  <c r="E153" i="8"/>
  <c r="E70" i="8"/>
  <c r="E153" i="3"/>
  <c r="E62" i="3" l="1"/>
  <c r="E62" i="6"/>
  <c r="E62" i="4"/>
  <c r="E62" i="7"/>
  <c r="E109" i="4"/>
  <c r="E81" i="8"/>
  <c r="E109" i="7"/>
  <c r="E81" i="6"/>
  <c r="E153" i="7"/>
  <c r="E153" i="4"/>
  <c r="E109" i="9"/>
  <c r="E153" i="6"/>
  <c r="E70" i="7"/>
  <c r="E70" i="9"/>
  <c r="E70" i="3"/>
  <c r="E70" i="6"/>
  <c r="E109" i="3"/>
  <c r="E53" i="3" l="1"/>
  <c r="E53" i="6"/>
  <c r="E148" i="18"/>
  <c r="E53" i="4"/>
  <c r="E53" i="8"/>
  <c r="E53" i="7"/>
  <c r="E73" i="3"/>
  <c r="E139" i="7"/>
  <c r="E160" i="7"/>
  <c r="E139" i="4"/>
  <c r="E160" i="4"/>
  <c r="E109" i="6"/>
  <c r="E109" i="8"/>
  <c r="E160" i="3"/>
  <c r="E139" i="3"/>
  <c r="E139" i="9"/>
  <c r="E160" i="9"/>
  <c r="E153" i="9"/>
  <c r="E73" i="7" l="1"/>
  <c r="E53" i="18"/>
  <c r="E73" i="8"/>
  <c r="E73" i="6"/>
  <c r="E73" i="4"/>
  <c r="E139" i="8"/>
  <c r="E160" i="8"/>
  <c r="E165" i="9"/>
  <c r="E165" i="4"/>
  <c r="E76" i="3"/>
  <c r="E139" i="6"/>
  <c r="E160" i="6"/>
  <c r="E165" i="7"/>
  <c r="E76" i="7"/>
  <c r="E165" i="3"/>
  <c r="E76" i="4" l="1"/>
  <c r="E76" i="8"/>
  <c r="E76" i="6"/>
  <c r="E165" i="6"/>
  <c r="E165" i="8"/>
  <c r="F354" i="2" l="1"/>
  <c r="G354" i="2" l="1"/>
  <c r="F469" i="11"/>
  <c r="E62" i="2" l="1"/>
  <c r="G469" i="11"/>
  <c r="E53" i="2" l="1"/>
  <c r="E70" i="2"/>
  <c r="E38" i="2" l="1"/>
  <c r="E95" i="2"/>
  <c r="E73" i="2" l="1"/>
  <c r="E81" i="2"/>
  <c r="E76" i="2" l="1"/>
  <c r="E109" i="2"/>
  <c r="E139" i="2" l="1"/>
  <c r="E160" i="2"/>
  <c r="E165" i="2" l="1"/>
  <c r="E38" i="11" l="1"/>
  <c r="E95" i="11"/>
  <c r="E81" i="11" l="1"/>
  <c r="E109" i="11" l="1"/>
  <c r="E139" i="11" l="1"/>
  <c r="E160" i="11"/>
  <c r="E153" i="2" l="1"/>
  <c r="E53" i="9" l="1"/>
  <c r="E73" i="9" l="1"/>
  <c r="E76" i="9" l="1"/>
  <c r="E62" i="11" l="1"/>
  <c r="E70" i="11"/>
  <c r="E53" i="11"/>
  <c r="E73" i="11" l="1"/>
  <c r="E62" i="18"/>
  <c r="E70" i="18"/>
  <c r="E467" i="18"/>
  <c r="E76" i="11" l="1"/>
  <c r="E73" i="18" l="1"/>
  <c r="E76" i="18" l="1"/>
  <c r="E153" i="11" l="1"/>
  <c r="E165" i="11" l="1"/>
  <c r="E23" i="18" l="1"/>
  <c r="E95" i="18"/>
  <c r="E81" i="18" l="1"/>
  <c r="E109" i="18" l="1"/>
  <c r="E139" i="18" l="1"/>
  <c r="E160" i="18"/>
  <c r="E165" i="18" l="1"/>
  <c r="E153" i="18" l="1"/>
  <c r="F186" i="4" l="1"/>
  <c r="E311" i="6" l="1"/>
  <c r="F186" i="9"/>
  <c r="E311" i="4"/>
  <c r="G186" i="4"/>
  <c r="E311" i="9" l="1"/>
  <c r="G186" i="9"/>
  <c r="E245" i="6" l="1"/>
  <c r="E245" i="9"/>
  <c r="E245" i="4"/>
  <c r="E305" i="4" l="1"/>
  <c r="E244" i="9"/>
  <c r="E242" i="4"/>
  <c r="E247" i="4" l="1"/>
  <c r="E244" i="6"/>
  <c r="E244" i="4"/>
  <c r="E243" i="9"/>
  <c r="E305" i="6"/>
  <c r="E242" i="9" l="1"/>
  <c r="E305" i="9"/>
  <c r="E246" i="4"/>
  <c r="E243" i="4"/>
  <c r="E243" i="6"/>
  <c r="E247" i="9"/>
  <c r="E247" i="6"/>
  <c r="E250" i="4" l="1"/>
  <c r="E247" i="18"/>
  <c r="E246" i="6"/>
  <c r="E246" i="9"/>
  <c r="E248" i="4"/>
  <c r="E248" i="6" l="1"/>
  <c r="E248" i="9"/>
  <c r="E252" i="4"/>
  <c r="E250" i="9"/>
  <c r="E252" i="9" l="1"/>
  <c r="E311" i="7" l="1"/>
  <c r="F186" i="7"/>
  <c r="G186" i="7" l="1"/>
  <c r="E245" i="7" l="1"/>
  <c r="E305" i="7" l="1"/>
  <c r="E242" i="7"/>
  <c r="E244" i="7" l="1"/>
  <c r="E247" i="7" l="1"/>
  <c r="E243" i="7"/>
  <c r="E246" i="7" l="1"/>
  <c r="E248" i="7" l="1"/>
  <c r="E250" i="7"/>
  <c r="F186" i="3" l="1"/>
  <c r="E252" i="7"/>
  <c r="E311" i="3"/>
  <c r="G186" i="3" l="1"/>
  <c r="E245" i="3" l="1"/>
  <c r="E305" i="3" l="1"/>
  <c r="E242" i="3"/>
  <c r="E247" i="3" l="1"/>
  <c r="E244" i="3"/>
  <c r="E243" i="3" l="1"/>
  <c r="E246" i="3"/>
  <c r="E248" i="3" l="1"/>
  <c r="E250" i="3"/>
  <c r="E252" i="3" l="1"/>
  <c r="F186" i="8" l="1"/>
  <c r="E311" i="8" l="1"/>
  <c r="G186" i="8"/>
  <c r="E245" i="8" l="1"/>
  <c r="E305" i="8" l="1"/>
  <c r="E242" i="8"/>
  <c r="E244" i="8" l="1"/>
  <c r="E247" i="8" l="1"/>
  <c r="E243" i="8"/>
  <c r="E246" i="8" l="1"/>
  <c r="E250" i="8" l="1"/>
  <c r="E252" i="8" s="1"/>
  <c r="E248" i="8"/>
  <c r="E311" i="2" l="1"/>
  <c r="F186" i="2" l="1"/>
  <c r="F186" i="6"/>
  <c r="G186" i="6" l="1"/>
  <c r="G186" i="2"/>
  <c r="E242" i="6"/>
  <c r="E305" i="2" l="1"/>
  <c r="E250" i="6"/>
  <c r="E245" i="2"/>
  <c r="E252" i="6" l="1"/>
  <c r="E244" i="2" l="1"/>
  <c r="E243" i="2" l="1"/>
  <c r="E247" i="2"/>
  <c r="E247" i="11"/>
  <c r="E246" i="2" l="1"/>
  <c r="E248" i="2" l="1"/>
  <c r="E242" i="2" l="1"/>
  <c r="E250" i="2" l="1"/>
  <c r="E252" i="2" l="1"/>
  <c r="F186" i="11" l="1"/>
  <c r="E311" i="11"/>
  <c r="E311" i="18"/>
  <c r="F186" i="18"/>
  <c r="G186" i="11" l="1"/>
  <c r="G186" i="18"/>
  <c r="E245" i="18" l="1"/>
  <c r="E245" i="11"/>
  <c r="E305" i="18" l="1"/>
  <c r="E305" i="11"/>
  <c r="E246" i="11" l="1"/>
  <c r="E246" i="18"/>
  <c r="E248" i="18" l="1"/>
  <c r="E248" i="11"/>
  <c r="E242" i="11" l="1"/>
  <c r="E242" i="18"/>
  <c r="E244" i="18" l="1"/>
  <c r="E244" i="11"/>
  <c r="E243" i="11" l="1"/>
  <c r="E243" i="18"/>
  <c r="E250" i="18" l="1"/>
  <c r="E250" i="11"/>
  <c r="E252" i="18" l="1"/>
  <c r="E252" i="11"/>
  <c r="E414" i="3" l="1"/>
  <c r="E414" i="18"/>
  <c r="E480" i="8"/>
  <c r="E400" i="8"/>
  <c r="E414" i="2"/>
  <c r="E384" i="11"/>
  <c r="E414" i="4"/>
  <c r="E431" i="18"/>
  <c r="E384" i="9"/>
  <c r="E431" i="3"/>
  <c r="E475" i="18"/>
  <c r="F436" i="18"/>
  <c r="F439" i="11"/>
  <c r="E384" i="3"/>
  <c r="F437" i="3"/>
  <c r="E384" i="18"/>
  <c r="F437" i="18"/>
  <c r="E431" i="6"/>
  <c r="E431" i="8"/>
  <c r="F440" i="11"/>
  <c r="E414" i="6"/>
  <c r="E431" i="2"/>
  <c r="F438" i="3"/>
  <c r="F438" i="18"/>
  <c r="E475" i="8"/>
  <c r="E480" i="11"/>
  <c r="E400" i="11"/>
  <c r="E414" i="8"/>
  <c r="E475" i="2"/>
  <c r="E431" i="4"/>
  <c r="F439" i="18"/>
  <c r="E475" i="6"/>
  <c r="E384" i="8"/>
  <c r="E480" i="9"/>
  <c r="E400" i="9"/>
  <c r="E480" i="7"/>
  <c r="E400" i="7"/>
  <c r="F440" i="3"/>
  <c r="E475" i="4"/>
  <c r="F440" i="18"/>
  <c r="E384" i="6"/>
  <c r="E475" i="7"/>
  <c r="E414" i="11"/>
  <c r="E480" i="3"/>
  <c r="E400" i="3"/>
  <c r="E384" i="4"/>
  <c r="E480" i="18"/>
  <c r="E400" i="18"/>
  <c r="F439" i="6"/>
  <c r="E384" i="7"/>
  <c r="E414" i="9"/>
  <c r="E480" i="2"/>
  <c r="E400" i="2"/>
  <c r="E399" i="8" l="1"/>
  <c r="G439" i="18"/>
  <c r="E376" i="18"/>
  <c r="E475" i="11"/>
  <c r="E376" i="11"/>
  <c r="E431" i="7"/>
  <c r="E431" i="11"/>
  <c r="E376" i="8"/>
  <c r="G439" i="11"/>
  <c r="E480" i="6"/>
  <c r="E400" i="6"/>
  <c r="G440" i="3"/>
  <c r="G440" i="11"/>
  <c r="G438" i="18"/>
  <c r="E399" i="9"/>
  <c r="E399" i="11"/>
  <c r="E399" i="2"/>
  <c r="F440" i="6"/>
  <c r="E431" i="9"/>
  <c r="E399" i="18"/>
  <c r="E376" i="4"/>
  <c r="E384" i="2"/>
  <c r="F439" i="3"/>
  <c r="G437" i="3"/>
  <c r="F436" i="3"/>
  <c r="E475" i="9"/>
  <c r="E376" i="9"/>
  <c r="G438" i="3"/>
  <c r="E399" i="3"/>
  <c r="G439" i="6"/>
  <c r="G440" i="18"/>
  <c r="E376" i="6"/>
  <c r="G437" i="18"/>
  <c r="G436" i="18"/>
  <c r="E475" i="3"/>
  <c r="E376" i="3"/>
  <c r="E414" i="7"/>
  <c r="E376" i="7"/>
  <c r="E480" i="4"/>
  <c r="E400" i="4"/>
  <c r="G439" i="3" l="1"/>
  <c r="E375" i="11"/>
  <c r="E375" i="6"/>
  <c r="G436" i="3"/>
  <c r="G440" i="6"/>
  <c r="E376" i="2"/>
  <c r="E399" i="6"/>
  <c r="E375" i="7"/>
  <c r="E375" i="9"/>
  <c r="E375" i="4"/>
  <c r="E399" i="7"/>
  <c r="E399" i="4"/>
  <c r="E375" i="8"/>
  <c r="E375" i="18"/>
  <c r="E375" i="3"/>
  <c r="E374" i="3" l="1"/>
  <c r="E374" i="8"/>
  <c r="E374" i="4"/>
  <c r="E374" i="18"/>
  <c r="E374" i="7"/>
  <c r="E375" i="2"/>
  <c r="E374" i="11"/>
  <c r="E374" i="9"/>
  <c r="E374" i="6"/>
  <c r="E373" i="18" l="1"/>
  <c r="E373" i="9"/>
  <c r="E373" i="7"/>
  <c r="E373" i="3"/>
  <c r="E373" i="11"/>
  <c r="E373" i="4"/>
  <c r="E373" i="6"/>
  <c r="E373" i="8"/>
  <c r="E374" i="2"/>
  <c r="E373" i="2" l="1"/>
  <c r="F79" i="11" l="1"/>
  <c r="D400" i="11"/>
  <c r="D480" i="11"/>
  <c r="F406" i="11"/>
  <c r="F293" i="18"/>
  <c r="F219" i="9"/>
  <c r="F221" i="8"/>
  <c r="F157" i="7"/>
  <c r="F58" i="6"/>
  <c r="F445" i="6"/>
  <c r="F294" i="4"/>
  <c r="F201" i="3"/>
  <c r="F60" i="2"/>
  <c r="F78" i="2"/>
  <c r="D23" i="11"/>
  <c r="F29" i="11"/>
  <c r="F60" i="11"/>
  <c r="F78" i="11"/>
  <c r="F108" i="11"/>
  <c r="F161" i="11"/>
  <c r="F190" i="11"/>
  <c r="F202" i="11"/>
  <c r="F223" i="11"/>
  <c r="F240" i="11"/>
  <c r="F284" i="11"/>
  <c r="F296" i="11"/>
  <c r="F344" i="11"/>
  <c r="F398" i="11"/>
  <c r="G398" i="11" s="1"/>
  <c r="F444" i="11"/>
  <c r="G444" i="11" s="1"/>
  <c r="F54" i="18"/>
  <c r="D70" i="18"/>
  <c r="F71" i="18"/>
  <c r="F104" i="18"/>
  <c r="F182" i="18"/>
  <c r="F198" i="18"/>
  <c r="F217" i="18"/>
  <c r="F234" i="18"/>
  <c r="F271" i="18"/>
  <c r="F292" i="18"/>
  <c r="F304" i="18"/>
  <c r="D384" i="18"/>
  <c r="F387" i="18"/>
  <c r="G387" i="18" s="1"/>
  <c r="F445" i="18"/>
  <c r="G445" i="18" s="1"/>
  <c r="F56" i="9"/>
  <c r="F72" i="9"/>
  <c r="F105" i="9"/>
  <c r="F156" i="9"/>
  <c r="F184" i="9"/>
  <c r="F199" i="9"/>
  <c r="F218" i="9"/>
  <c r="F237" i="9"/>
  <c r="F272" i="9"/>
  <c r="F293" i="9"/>
  <c r="F340" i="9"/>
  <c r="F388" i="9"/>
  <c r="G388" i="9" s="1"/>
  <c r="F446" i="9"/>
  <c r="F57" i="8"/>
  <c r="F74" i="8"/>
  <c r="F106" i="8"/>
  <c r="F157" i="8"/>
  <c r="F188" i="8"/>
  <c r="F200" i="8"/>
  <c r="F219" i="8"/>
  <c r="F238" i="8"/>
  <c r="F281" i="8"/>
  <c r="F294" i="8"/>
  <c r="F341" i="8"/>
  <c r="D384" i="8"/>
  <c r="F387" i="8"/>
  <c r="G387" i="8" s="1"/>
  <c r="F445" i="8"/>
  <c r="F56" i="7"/>
  <c r="F72" i="7"/>
  <c r="F105" i="7"/>
  <c r="F156" i="7"/>
  <c r="F184" i="7"/>
  <c r="F199" i="7"/>
  <c r="F218" i="7"/>
  <c r="F237" i="7"/>
  <c r="F272" i="7"/>
  <c r="F293" i="7"/>
  <c r="F340" i="7"/>
  <c r="F388" i="7"/>
  <c r="F446" i="7"/>
  <c r="F57" i="6"/>
  <c r="F74" i="6"/>
  <c r="F106" i="6"/>
  <c r="F157" i="6"/>
  <c r="F188" i="6"/>
  <c r="F200" i="6"/>
  <c r="F219" i="6"/>
  <c r="F238" i="6"/>
  <c r="F281" i="6"/>
  <c r="F294" i="6"/>
  <c r="F341" i="6"/>
  <c r="F398" i="6"/>
  <c r="G398" i="6" s="1"/>
  <c r="F444" i="6"/>
  <c r="F56" i="4"/>
  <c r="F72" i="4"/>
  <c r="F105" i="4"/>
  <c r="F156" i="4"/>
  <c r="F184" i="4"/>
  <c r="F199" i="4"/>
  <c r="F218" i="4"/>
  <c r="F237" i="4"/>
  <c r="F272" i="4"/>
  <c r="F293" i="4"/>
  <c r="F340" i="4"/>
  <c r="F388" i="4"/>
  <c r="G388" i="4" s="1"/>
  <c r="F446" i="4"/>
  <c r="G446" i="4" s="1"/>
  <c r="F57" i="3"/>
  <c r="F74" i="3"/>
  <c r="F106" i="3"/>
  <c r="F157" i="3"/>
  <c r="F188" i="3"/>
  <c r="F200" i="3"/>
  <c r="F219" i="3"/>
  <c r="F238" i="3"/>
  <c r="F281" i="3"/>
  <c r="F294" i="3"/>
  <c r="F341" i="3"/>
  <c r="F398" i="3"/>
  <c r="F447" i="3"/>
  <c r="G447" i="3" s="1"/>
  <c r="F58" i="2"/>
  <c r="F75" i="2"/>
  <c r="F107" i="2"/>
  <c r="F189" i="2"/>
  <c r="F201" i="2"/>
  <c r="F221" i="2"/>
  <c r="F239" i="2"/>
  <c r="F282" i="2"/>
  <c r="F295" i="2"/>
  <c r="F342" i="2"/>
  <c r="D480" i="2"/>
  <c r="D400" i="2"/>
  <c r="F406" i="2"/>
  <c r="G406" i="2" s="1"/>
  <c r="F61" i="11"/>
  <c r="F285" i="11"/>
  <c r="F218" i="18"/>
  <c r="F188" i="9"/>
  <c r="F107" i="8"/>
  <c r="F446" i="8"/>
  <c r="G446" i="8" s="1"/>
  <c r="F294" i="7"/>
  <c r="F57" i="4"/>
  <c r="F398" i="4"/>
  <c r="G398" i="4" s="1"/>
  <c r="F239" i="3"/>
  <c r="F240" i="2"/>
  <c r="D313" i="11"/>
  <c r="F32" i="11"/>
  <c r="D62" i="11"/>
  <c r="F63" i="11"/>
  <c r="F80" i="11"/>
  <c r="D148" i="11"/>
  <c r="F118" i="11"/>
  <c r="F163" i="11"/>
  <c r="F192" i="11"/>
  <c r="D245" i="11"/>
  <c r="F209" i="11"/>
  <c r="F226" i="11"/>
  <c r="F249" i="11"/>
  <c r="F286" i="11"/>
  <c r="F298" i="11"/>
  <c r="F346" i="11"/>
  <c r="F413" i="11"/>
  <c r="G413" i="11" s="1"/>
  <c r="F446" i="11"/>
  <c r="G446" i="11" s="1"/>
  <c r="F57" i="18"/>
  <c r="F74" i="18"/>
  <c r="F106" i="18"/>
  <c r="F157" i="18"/>
  <c r="F188" i="18"/>
  <c r="F200" i="18"/>
  <c r="F219" i="18"/>
  <c r="F238" i="18"/>
  <c r="F281" i="18"/>
  <c r="F294" i="18"/>
  <c r="F341" i="18"/>
  <c r="F398" i="18"/>
  <c r="G398" i="18" s="1"/>
  <c r="F447" i="18"/>
  <c r="G447" i="18" s="1"/>
  <c r="F58" i="9"/>
  <c r="F75" i="9"/>
  <c r="F107" i="9"/>
  <c r="F189" i="9"/>
  <c r="F201" i="9"/>
  <c r="F221" i="9"/>
  <c r="F239" i="9"/>
  <c r="F282" i="9"/>
  <c r="F295" i="9"/>
  <c r="F342" i="9"/>
  <c r="D400" i="9"/>
  <c r="D480" i="9"/>
  <c r="F406" i="9"/>
  <c r="F29" i="8"/>
  <c r="D23" i="8"/>
  <c r="F60" i="8"/>
  <c r="F78" i="8"/>
  <c r="F108" i="8"/>
  <c r="F161" i="8"/>
  <c r="F190" i="8"/>
  <c r="F202" i="8"/>
  <c r="F223" i="8"/>
  <c r="F240" i="8"/>
  <c r="F284" i="8"/>
  <c r="F296" i="8"/>
  <c r="F344" i="8"/>
  <c r="F398" i="8"/>
  <c r="G398" i="8" s="1"/>
  <c r="F447" i="8"/>
  <c r="G447" i="8" s="1"/>
  <c r="F58" i="7"/>
  <c r="F75" i="7"/>
  <c r="F107" i="7"/>
  <c r="F189" i="7"/>
  <c r="F201" i="7"/>
  <c r="F221" i="7"/>
  <c r="F239" i="7"/>
  <c r="F282" i="7"/>
  <c r="F295" i="7"/>
  <c r="F342" i="7"/>
  <c r="D400" i="7"/>
  <c r="D480" i="7"/>
  <c r="F406" i="7"/>
  <c r="G406" i="7" s="1"/>
  <c r="D23" i="6"/>
  <c r="D87" i="6"/>
  <c r="F29" i="6"/>
  <c r="F60" i="6"/>
  <c r="F78" i="6"/>
  <c r="F108" i="6"/>
  <c r="F161" i="6"/>
  <c r="F190" i="6"/>
  <c r="F202" i="6"/>
  <c r="F223" i="6"/>
  <c r="F240" i="6"/>
  <c r="F284" i="6"/>
  <c r="F296" i="6"/>
  <c r="F344" i="6"/>
  <c r="F413" i="6"/>
  <c r="F446" i="6"/>
  <c r="F58" i="4"/>
  <c r="F75" i="4"/>
  <c r="F107" i="4"/>
  <c r="F189" i="4"/>
  <c r="F201" i="4"/>
  <c r="F221" i="4"/>
  <c r="F239" i="4"/>
  <c r="F282" i="4"/>
  <c r="F295" i="4"/>
  <c r="F342" i="4"/>
  <c r="D480" i="4"/>
  <c r="D400" i="4"/>
  <c r="F406" i="4"/>
  <c r="F29" i="3"/>
  <c r="D87" i="3"/>
  <c r="D23" i="3"/>
  <c r="F60" i="3"/>
  <c r="F78" i="3"/>
  <c r="F108" i="3"/>
  <c r="F161" i="3"/>
  <c r="F190" i="3"/>
  <c r="F202" i="3"/>
  <c r="F223" i="3"/>
  <c r="F240" i="3"/>
  <c r="F284" i="3"/>
  <c r="F296" i="3"/>
  <c r="F344" i="3"/>
  <c r="F413" i="3"/>
  <c r="G413" i="3" s="1"/>
  <c r="D89" i="2"/>
  <c r="F31" i="2"/>
  <c r="F61" i="2"/>
  <c r="F79" i="2"/>
  <c r="D147" i="2"/>
  <c r="F117" i="2"/>
  <c r="F162" i="2"/>
  <c r="F191" i="2"/>
  <c r="F204" i="2"/>
  <c r="F225" i="2"/>
  <c r="F241" i="2"/>
  <c r="F285" i="2"/>
  <c r="F297" i="2"/>
  <c r="F345" i="2"/>
  <c r="D414" i="2"/>
  <c r="F420" i="2"/>
  <c r="D147" i="11"/>
  <c r="F117" i="11"/>
  <c r="F445" i="11"/>
  <c r="G445" i="11" s="1"/>
  <c r="F340" i="18"/>
  <c r="F200" i="9"/>
  <c r="F189" i="8"/>
  <c r="F74" i="7"/>
  <c r="F447" i="7"/>
  <c r="G447" i="7" s="1"/>
  <c r="F342" i="6"/>
  <c r="F188" i="4"/>
  <c r="F107" i="3"/>
  <c r="D23" i="2"/>
  <c r="D87" i="2"/>
  <c r="F29" i="2"/>
  <c r="F296" i="2"/>
  <c r="F37" i="11"/>
  <c r="D95" i="11"/>
  <c r="F64" i="11"/>
  <c r="F98" i="11"/>
  <c r="F123" i="11"/>
  <c r="D153" i="11"/>
  <c r="F164" i="11"/>
  <c r="F193" i="11"/>
  <c r="F212" i="11"/>
  <c r="F227" i="11"/>
  <c r="F251" i="11"/>
  <c r="F287" i="11"/>
  <c r="F299" i="11"/>
  <c r="F347" i="11"/>
  <c r="D414" i="11"/>
  <c r="F420" i="11"/>
  <c r="F447" i="11"/>
  <c r="G447" i="11" s="1"/>
  <c r="F58" i="18"/>
  <c r="F75" i="18"/>
  <c r="F107" i="18"/>
  <c r="F189" i="18"/>
  <c r="F201" i="18"/>
  <c r="F221" i="18"/>
  <c r="F239" i="18"/>
  <c r="F282" i="18"/>
  <c r="F295" i="18"/>
  <c r="F342" i="18"/>
  <c r="D480" i="18"/>
  <c r="D400" i="18"/>
  <c r="F406" i="18"/>
  <c r="G406" i="18" s="1"/>
  <c r="D23" i="9"/>
  <c r="F29" i="9"/>
  <c r="D87" i="9"/>
  <c r="F60" i="9"/>
  <c r="F78" i="9"/>
  <c r="F108" i="9"/>
  <c r="F161" i="9"/>
  <c r="F190" i="9"/>
  <c r="F202" i="9"/>
  <c r="F223" i="9"/>
  <c r="F240" i="9"/>
  <c r="F284" i="9"/>
  <c r="F296" i="9"/>
  <c r="F344" i="9"/>
  <c r="F413" i="9"/>
  <c r="G413" i="9" s="1"/>
  <c r="D89" i="8"/>
  <c r="F31" i="8"/>
  <c r="F61" i="8"/>
  <c r="F79" i="8"/>
  <c r="D147" i="8"/>
  <c r="F117" i="8"/>
  <c r="F162" i="8"/>
  <c r="F191" i="8"/>
  <c r="F204" i="8"/>
  <c r="F225" i="8"/>
  <c r="F241" i="8"/>
  <c r="F285" i="8"/>
  <c r="F297" i="8"/>
  <c r="F345" i="8"/>
  <c r="D480" i="8"/>
  <c r="D400" i="8"/>
  <c r="F406" i="8"/>
  <c r="G406" i="8" s="1"/>
  <c r="D23" i="7"/>
  <c r="D87" i="7"/>
  <c r="F29" i="7"/>
  <c r="F60" i="7"/>
  <c r="F78" i="7"/>
  <c r="F108" i="7"/>
  <c r="F161" i="7"/>
  <c r="F190" i="7"/>
  <c r="F202" i="7"/>
  <c r="F223" i="7"/>
  <c r="F240" i="7"/>
  <c r="F284" i="7"/>
  <c r="F296" i="7"/>
  <c r="F344" i="7"/>
  <c r="F413" i="7"/>
  <c r="G413" i="7" s="1"/>
  <c r="D89" i="6"/>
  <c r="F31" i="6"/>
  <c r="F61" i="6"/>
  <c r="F79" i="6"/>
  <c r="F117" i="6"/>
  <c r="D147" i="6"/>
  <c r="F162" i="6"/>
  <c r="F191" i="6"/>
  <c r="F204" i="6"/>
  <c r="F225" i="6"/>
  <c r="F241" i="6"/>
  <c r="F285" i="6"/>
  <c r="F297" i="6"/>
  <c r="F345" i="6"/>
  <c r="D414" i="6"/>
  <c r="F420" i="6"/>
  <c r="F447" i="6"/>
  <c r="G447" i="6" s="1"/>
  <c r="F29" i="4"/>
  <c r="D87" i="4"/>
  <c r="D23" i="4"/>
  <c r="F60" i="4"/>
  <c r="F78" i="4"/>
  <c r="F108" i="4"/>
  <c r="F161" i="4"/>
  <c r="F190" i="4"/>
  <c r="F202" i="4"/>
  <c r="F223" i="4"/>
  <c r="F240" i="4"/>
  <c r="F284" i="4"/>
  <c r="F296" i="4"/>
  <c r="F344" i="4"/>
  <c r="F413" i="4"/>
  <c r="G413" i="4" s="1"/>
  <c r="D89" i="3"/>
  <c r="F31" i="3"/>
  <c r="F61" i="3"/>
  <c r="F79" i="3"/>
  <c r="D147" i="3"/>
  <c r="F117" i="3"/>
  <c r="F162" i="3"/>
  <c r="F191" i="3"/>
  <c r="F204" i="3"/>
  <c r="F225" i="3"/>
  <c r="F241" i="3"/>
  <c r="F285" i="3"/>
  <c r="F297" i="3"/>
  <c r="F345" i="3"/>
  <c r="D414" i="3"/>
  <c r="F420" i="3"/>
  <c r="G420" i="3" s="1"/>
  <c r="D90" i="2"/>
  <c r="F32" i="2"/>
  <c r="D313" i="2"/>
  <c r="D62" i="2"/>
  <c r="F63" i="2"/>
  <c r="F80" i="2"/>
  <c r="D148" i="2"/>
  <c r="F118" i="2"/>
  <c r="F163" i="2"/>
  <c r="F192" i="2"/>
  <c r="F209" i="2"/>
  <c r="D245" i="2"/>
  <c r="F226" i="2"/>
  <c r="F249" i="2"/>
  <c r="F286" i="2"/>
  <c r="F298" i="2"/>
  <c r="F346" i="2"/>
  <c r="F427" i="2"/>
  <c r="F72" i="18"/>
  <c r="F281" i="9"/>
  <c r="F106" i="7"/>
  <c r="D480" i="6"/>
  <c r="D400" i="6"/>
  <c r="F406" i="6"/>
  <c r="G406" i="6" s="1"/>
  <c r="F281" i="4"/>
  <c r="F223" i="2"/>
  <c r="D38" i="11"/>
  <c r="F44" i="11"/>
  <c r="F66" i="11"/>
  <c r="F99" i="11"/>
  <c r="F130" i="11"/>
  <c r="D124" i="11"/>
  <c r="F173" i="11"/>
  <c r="D311" i="11"/>
  <c r="F194" i="11"/>
  <c r="F213" i="11"/>
  <c r="F228" i="11"/>
  <c r="F265" i="11"/>
  <c r="F288" i="11"/>
  <c r="F300" i="11"/>
  <c r="F349" i="11"/>
  <c r="F427" i="11"/>
  <c r="F29" i="18"/>
  <c r="D87" i="18"/>
  <c r="D23" i="18"/>
  <c r="F60" i="18"/>
  <c r="F78" i="18"/>
  <c r="F108" i="18"/>
  <c r="F161" i="18"/>
  <c r="F190" i="18"/>
  <c r="F202" i="18"/>
  <c r="F223" i="18"/>
  <c r="F240" i="18"/>
  <c r="F284" i="18"/>
  <c r="F296" i="18"/>
  <c r="F344" i="18"/>
  <c r="F413" i="18"/>
  <c r="G413" i="18" s="1"/>
  <c r="D89" i="9"/>
  <c r="F31" i="9"/>
  <c r="F61" i="9"/>
  <c r="F79" i="9"/>
  <c r="D147" i="9"/>
  <c r="F117" i="9"/>
  <c r="F162" i="9"/>
  <c r="F191" i="9"/>
  <c r="F204" i="9"/>
  <c r="F225" i="9"/>
  <c r="F241" i="9"/>
  <c r="F285" i="9"/>
  <c r="F297" i="9"/>
  <c r="F345" i="9"/>
  <c r="D414" i="9"/>
  <c r="F420" i="9"/>
  <c r="D313" i="8"/>
  <c r="F32" i="8"/>
  <c r="F63" i="8"/>
  <c r="D62" i="8"/>
  <c r="F80" i="8"/>
  <c r="F118" i="8"/>
  <c r="D148" i="8"/>
  <c r="F163" i="8"/>
  <c r="F192" i="8"/>
  <c r="D245" i="8"/>
  <c r="F209" i="8"/>
  <c r="F226" i="8"/>
  <c r="F249" i="8"/>
  <c r="F286" i="8"/>
  <c r="F298" i="8"/>
  <c r="F346" i="8"/>
  <c r="F413" i="8"/>
  <c r="F31" i="7"/>
  <c r="D89" i="7"/>
  <c r="F61" i="7"/>
  <c r="F79" i="7"/>
  <c r="D147" i="7"/>
  <c r="F117" i="7"/>
  <c r="F162" i="7"/>
  <c r="F191" i="7"/>
  <c r="F204" i="7"/>
  <c r="F225" i="7"/>
  <c r="F241" i="7"/>
  <c r="F285" i="7"/>
  <c r="F297" i="7"/>
  <c r="F345" i="7"/>
  <c r="D414" i="7"/>
  <c r="F420" i="7"/>
  <c r="G420" i="7" s="1"/>
  <c r="F32" i="6"/>
  <c r="D90" i="6"/>
  <c r="D313" i="6"/>
  <c r="F63" i="6"/>
  <c r="D62" i="6"/>
  <c r="F80" i="6"/>
  <c r="F118" i="6"/>
  <c r="D148" i="6"/>
  <c r="F163" i="6"/>
  <c r="F192" i="6"/>
  <c r="D245" i="6"/>
  <c r="F209" i="6"/>
  <c r="F226" i="6"/>
  <c r="F249" i="6"/>
  <c r="F286" i="6"/>
  <c r="F298" i="6"/>
  <c r="F346" i="6"/>
  <c r="F427" i="6"/>
  <c r="G427" i="6" s="1"/>
  <c r="F31" i="4"/>
  <c r="D89" i="4"/>
  <c r="F61" i="4"/>
  <c r="F79" i="4"/>
  <c r="D147" i="4"/>
  <c r="F117" i="4"/>
  <c r="F162" i="4"/>
  <c r="F191" i="4"/>
  <c r="F204" i="4"/>
  <c r="F225" i="4"/>
  <c r="F241" i="4"/>
  <c r="F285" i="4"/>
  <c r="F297" i="4"/>
  <c r="F345" i="4"/>
  <c r="D414" i="4"/>
  <c r="F420" i="4"/>
  <c r="G420" i="4" s="1"/>
  <c r="F32" i="3"/>
  <c r="D313" i="3"/>
  <c r="D90" i="3"/>
  <c r="D62" i="3"/>
  <c r="F63" i="3"/>
  <c r="F80" i="3"/>
  <c r="D148" i="3"/>
  <c r="F118" i="3"/>
  <c r="F163" i="3"/>
  <c r="F192" i="3"/>
  <c r="D245" i="3"/>
  <c r="F209" i="3"/>
  <c r="F226" i="3"/>
  <c r="F249" i="3"/>
  <c r="F286" i="3"/>
  <c r="F298" i="3"/>
  <c r="F346" i="3"/>
  <c r="F427" i="3"/>
  <c r="G427" i="3" s="1"/>
  <c r="D95" i="2"/>
  <c r="F37" i="2"/>
  <c r="F64" i="2"/>
  <c r="F98" i="2"/>
  <c r="F123" i="2"/>
  <c r="D153" i="2"/>
  <c r="F164" i="2"/>
  <c r="F193" i="2"/>
  <c r="F212" i="2"/>
  <c r="F227" i="2"/>
  <c r="F251" i="2"/>
  <c r="F287" i="2"/>
  <c r="F299" i="2"/>
  <c r="F347" i="2"/>
  <c r="F428" i="2"/>
  <c r="F162" i="11"/>
  <c r="F105" i="18"/>
  <c r="F446" i="18"/>
  <c r="G446" i="18" s="1"/>
  <c r="F398" i="9"/>
  <c r="F295" i="8"/>
  <c r="F281" i="7"/>
  <c r="F239" i="6"/>
  <c r="F238" i="4"/>
  <c r="F221" i="3"/>
  <c r="F202" i="2"/>
  <c r="F46" i="11"/>
  <c r="F67" i="11"/>
  <c r="F100" i="11"/>
  <c r="F132" i="11"/>
  <c r="F175" i="11"/>
  <c r="F195" i="11"/>
  <c r="F214" i="11"/>
  <c r="F230" i="11"/>
  <c r="F266" i="11"/>
  <c r="F289" i="11"/>
  <c r="F301" i="11"/>
  <c r="F350" i="11"/>
  <c r="F428" i="11"/>
  <c r="G428" i="11" s="1"/>
  <c r="D89" i="18"/>
  <c r="F31" i="18"/>
  <c r="F61" i="18"/>
  <c r="F79" i="18"/>
  <c r="D147" i="18"/>
  <c r="F117" i="18"/>
  <c r="F162" i="18"/>
  <c r="F191" i="18"/>
  <c r="F204" i="18"/>
  <c r="F225" i="18"/>
  <c r="F241" i="18"/>
  <c r="F285" i="18"/>
  <c r="F297" i="18"/>
  <c r="F345" i="18"/>
  <c r="D414" i="18"/>
  <c r="F420" i="18"/>
  <c r="G420" i="18" s="1"/>
  <c r="F32" i="9"/>
  <c r="D313" i="9"/>
  <c r="D90" i="9"/>
  <c r="F63" i="9"/>
  <c r="D62" i="9"/>
  <c r="F80" i="9"/>
  <c r="F118" i="9"/>
  <c r="D148" i="9"/>
  <c r="F163" i="9"/>
  <c r="F192" i="9"/>
  <c r="D245" i="9"/>
  <c r="F209" i="9"/>
  <c r="F226" i="9"/>
  <c r="F249" i="9"/>
  <c r="F286" i="9"/>
  <c r="F298" i="9"/>
  <c r="F346" i="9"/>
  <c r="F427" i="9"/>
  <c r="G427" i="9" s="1"/>
  <c r="D95" i="8"/>
  <c r="F37" i="8"/>
  <c r="F64" i="8"/>
  <c r="F98" i="8"/>
  <c r="D153" i="8"/>
  <c r="F123" i="8"/>
  <c r="F164" i="8"/>
  <c r="F193" i="8"/>
  <c r="F212" i="8"/>
  <c r="F227" i="8"/>
  <c r="F251" i="8"/>
  <c r="F287" i="8"/>
  <c r="F299" i="8"/>
  <c r="F347" i="8"/>
  <c r="D414" i="8"/>
  <c r="F420" i="8"/>
  <c r="D313" i="7"/>
  <c r="F32" i="7"/>
  <c r="D90" i="7"/>
  <c r="D62" i="7"/>
  <c r="F63" i="7"/>
  <c r="F80" i="7"/>
  <c r="D148" i="7"/>
  <c r="F118" i="7"/>
  <c r="F163" i="7"/>
  <c r="F192" i="7"/>
  <c r="D245" i="7"/>
  <c r="F209" i="7"/>
  <c r="F226" i="7"/>
  <c r="F249" i="7"/>
  <c r="F286" i="7"/>
  <c r="F298" i="7"/>
  <c r="F346" i="7"/>
  <c r="F427" i="7"/>
  <c r="D95" i="6"/>
  <c r="F37" i="6"/>
  <c r="F64" i="6"/>
  <c r="F98" i="6"/>
  <c r="F123" i="6"/>
  <c r="D153" i="6"/>
  <c r="F164" i="6"/>
  <c r="F193" i="6"/>
  <c r="F212" i="6"/>
  <c r="F227" i="6"/>
  <c r="F251" i="6"/>
  <c r="F287" i="6"/>
  <c r="F299" i="6"/>
  <c r="F347" i="6"/>
  <c r="F428" i="6"/>
  <c r="D313" i="4"/>
  <c r="D90" i="4"/>
  <c r="F32" i="4"/>
  <c r="D62" i="4"/>
  <c r="F63" i="4"/>
  <c r="F80" i="4"/>
  <c r="D148" i="4"/>
  <c r="F118" i="4"/>
  <c r="F163" i="4"/>
  <c r="F192" i="4"/>
  <c r="D245" i="4"/>
  <c r="F209" i="4"/>
  <c r="F226" i="4"/>
  <c r="F249" i="4"/>
  <c r="F286" i="4"/>
  <c r="F298" i="4"/>
  <c r="F346" i="4"/>
  <c r="F427" i="4"/>
  <c r="D95" i="3"/>
  <c r="F37" i="3"/>
  <c r="F64" i="3"/>
  <c r="F98" i="3"/>
  <c r="D153" i="3"/>
  <c r="F123" i="3"/>
  <c r="F164" i="3"/>
  <c r="F193" i="3"/>
  <c r="F212" i="3"/>
  <c r="F227" i="3"/>
  <c r="F251" i="3"/>
  <c r="F287" i="3"/>
  <c r="F299" i="3"/>
  <c r="F347" i="3"/>
  <c r="F428" i="3"/>
  <c r="G428" i="3" s="1"/>
  <c r="F44" i="2"/>
  <c r="D38" i="2"/>
  <c r="F66" i="2"/>
  <c r="F99" i="2"/>
  <c r="D124" i="2"/>
  <c r="F130" i="2"/>
  <c r="F173" i="2"/>
  <c r="D311" i="2"/>
  <c r="F194" i="2"/>
  <c r="F213" i="2"/>
  <c r="F228" i="2"/>
  <c r="F265" i="2"/>
  <c r="F288" i="2"/>
  <c r="F300" i="2"/>
  <c r="F349" i="2"/>
  <c r="F430" i="2"/>
  <c r="F225" i="11"/>
  <c r="F199" i="18"/>
  <c r="F157" i="9"/>
  <c r="F75" i="8"/>
  <c r="F388" i="8"/>
  <c r="F341" i="7"/>
  <c r="F221" i="6"/>
  <c r="F341" i="4"/>
  <c r="F282" i="3"/>
  <c r="F190" i="2"/>
  <c r="F47" i="11"/>
  <c r="F68" i="11"/>
  <c r="F101" i="11"/>
  <c r="F133" i="11"/>
  <c r="F176" i="11"/>
  <c r="F196" i="11"/>
  <c r="F215" i="11"/>
  <c r="F231" i="11"/>
  <c r="F269" i="11"/>
  <c r="F290" i="11"/>
  <c r="F302" i="11"/>
  <c r="F352" i="11"/>
  <c r="F430" i="11"/>
  <c r="G430" i="11" s="1"/>
  <c r="D90" i="18"/>
  <c r="F32" i="18"/>
  <c r="D313" i="18"/>
  <c r="D62" i="18"/>
  <c r="F63" i="18"/>
  <c r="F80" i="18"/>
  <c r="F118" i="18"/>
  <c r="D148" i="18"/>
  <c r="F163" i="18"/>
  <c r="F192" i="18"/>
  <c r="D245" i="18"/>
  <c r="F209" i="18"/>
  <c r="F226" i="18"/>
  <c r="F249" i="18"/>
  <c r="F286" i="18"/>
  <c r="F298" i="18"/>
  <c r="F346" i="18"/>
  <c r="F427" i="18"/>
  <c r="G427" i="18" s="1"/>
  <c r="F37" i="9"/>
  <c r="D95" i="9"/>
  <c r="F64" i="9"/>
  <c r="F98" i="9"/>
  <c r="D153" i="9"/>
  <c r="F123" i="9"/>
  <c r="F164" i="9"/>
  <c r="F193" i="9"/>
  <c r="F212" i="9"/>
  <c r="F227" i="9"/>
  <c r="F251" i="9"/>
  <c r="F287" i="9"/>
  <c r="F299" i="9"/>
  <c r="F347" i="9"/>
  <c r="F428" i="9"/>
  <c r="G428" i="9" s="1"/>
  <c r="F44" i="8"/>
  <c r="D38" i="8"/>
  <c r="F66" i="8"/>
  <c r="F99" i="8"/>
  <c r="D124" i="8"/>
  <c r="F130" i="8"/>
  <c r="D311" i="8"/>
  <c r="F173" i="8"/>
  <c r="F194" i="8"/>
  <c r="F213" i="8"/>
  <c r="F228" i="8"/>
  <c r="F265" i="8"/>
  <c r="F288" i="8"/>
  <c r="F300" i="8"/>
  <c r="F349" i="8"/>
  <c r="F427" i="8"/>
  <c r="G427" i="8" s="1"/>
  <c r="F37" i="7"/>
  <c r="D95" i="7"/>
  <c r="F64" i="7"/>
  <c r="F98" i="7"/>
  <c r="F123" i="7"/>
  <c r="D153" i="7"/>
  <c r="F164" i="7"/>
  <c r="F193" i="7"/>
  <c r="F212" i="7"/>
  <c r="F227" i="7"/>
  <c r="F251" i="7"/>
  <c r="F287" i="7"/>
  <c r="F299" i="7"/>
  <c r="F347" i="7"/>
  <c r="F428" i="7"/>
  <c r="G428" i="7" s="1"/>
  <c r="F44" i="6"/>
  <c r="D38" i="6"/>
  <c r="F66" i="6"/>
  <c r="F99" i="6"/>
  <c r="F130" i="6"/>
  <c r="D124" i="6"/>
  <c r="D311" i="6"/>
  <c r="F173" i="6"/>
  <c r="F194" i="6"/>
  <c r="F213" i="6"/>
  <c r="F228" i="6"/>
  <c r="F265" i="6"/>
  <c r="F288" i="6"/>
  <c r="F300" i="6"/>
  <c r="F349" i="6"/>
  <c r="F430" i="6"/>
  <c r="G430" i="6" s="1"/>
  <c r="D95" i="4"/>
  <c r="F37" i="4"/>
  <c r="F64" i="4"/>
  <c r="F98" i="4"/>
  <c r="D153" i="4"/>
  <c r="F123" i="4"/>
  <c r="F164" i="4"/>
  <c r="F193" i="4"/>
  <c r="F212" i="4"/>
  <c r="F227" i="4"/>
  <c r="F251" i="4"/>
  <c r="F287" i="4"/>
  <c r="F299" i="4"/>
  <c r="F347" i="4"/>
  <c r="F428" i="4"/>
  <c r="G428" i="4" s="1"/>
  <c r="D38" i="3"/>
  <c r="F44" i="3"/>
  <c r="F66" i="3"/>
  <c r="F99" i="3"/>
  <c r="D124" i="3"/>
  <c r="F130" i="3"/>
  <c r="D311" i="3"/>
  <c r="F173" i="3"/>
  <c r="F194" i="3"/>
  <c r="F213" i="3"/>
  <c r="F228" i="3"/>
  <c r="F265" i="3"/>
  <c r="F288" i="3"/>
  <c r="F300" i="3"/>
  <c r="F349" i="3"/>
  <c r="F430" i="3"/>
  <c r="G430" i="3" s="1"/>
  <c r="F46" i="2"/>
  <c r="F67" i="2"/>
  <c r="F100" i="2"/>
  <c r="F132" i="2"/>
  <c r="F175" i="2"/>
  <c r="F195" i="2"/>
  <c r="F214" i="2"/>
  <c r="F230" i="2"/>
  <c r="F266" i="2"/>
  <c r="F289" i="2"/>
  <c r="F301" i="2"/>
  <c r="F352" i="2"/>
  <c r="D431" i="2"/>
  <c r="F432" i="2"/>
  <c r="F31" i="11"/>
  <c r="D89" i="11"/>
  <c r="F297" i="11"/>
  <c r="F272" i="18"/>
  <c r="F238" i="9"/>
  <c r="F201" i="8"/>
  <c r="F188" i="7"/>
  <c r="F75" i="6"/>
  <c r="F295" i="6"/>
  <c r="F106" i="4"/>
  <c r="F75" i="3"/>
  <c r="D480" i="3"/>
  <c r="D400" i="3"/>
  <c r="F406" i="3"/>
  <c r="G406" i="3" s="1"/>
  <c r="F161" i="2"/>
  <c r="F52" i="11"/>
  <c r="D467" i="11"/>
  <c r="F69" i="11"/>
  <c r="F102" i="11"/>
  <c r="F138" i="11"/>
  <c r="F181" i="11"/>
  <c r="F197" i="11"/>
  <c r="F216" i="11"/>
  <c r="F232" i="11"/>
  <c r="F270" i="11"/>
  <c r="F291" i="11"/>
  <c r="F303" i="11"/>
  <c r="F354" i="11"/>
  <c r="D431" i="11"/>
  <c r="F432" i="11"/>
  <c r="G432" i="11" s="1"/>
  <c r="D95" i="18"/>
  <c r="F37" i="18"/>
  <c r="F64" i="18"/>
  <c r="F98" i="18"/>
  <c r="D153" i="18"/>
  <c r="F123" i="18"/>
  <c r="F164" i="18"/>
  <c r="F193" i="18"/>
  <c r="F212" i="18"/>
  <c r="F227" i="18"/>
  <c r="F251" i="18"/>
  <c r="F287" i="18"/>
  <c r="F299" i="18"/>
  <c r="F347" i="18"/>
  <c r="F428" i="18"/>
  <c r="G428" i="18" s="1"/>
  <c r="F44" i="9"/>
  <c r="D38" i="9"/>
  <c r="F66" i="9"/>
  <c r="F99" i="9"/>
  <c r="F130" i="9"/>
  <c r="D124" i="9"/>
  <c r="D311" i="9"/>
  <c r="F173" i="9"/>
  <c r="F194" i="9"/>
  <c r="F213" i="9"/>
  <c r="F228" i="9"/>
  <c r="F265" i="9"/>
  <c r="F288" i="9"/>
  <c r="F300" i="9"/>
  <c r="F349" i="9"/>
  <c r="F430" i="9"/>
  <c r="G430" i="9" s="1"/>
  <c r="F46" i="8"/>
  <c r="F67" i="8"/>
  <c r="F100" i="8"/>
  <c r="F132" i="8"/>
  <c r="F175" i="8"/>
  <c r="F195" i="8"/>
  <c r="F214" i="8"/>
  <c r="F230" i="8"/>
  <c r="F266" i="8"/>
  <c r="F289" i="8"/>
  <c r="F301" i="8"/>
  <c r="F350" i="8"/>
  <c r="F428" i="8"/>
  <c r="D38" i="7"/>
  <c r="F44" i="7"/>
  <c r="F66" i="7"/>
  <c r="F99" i="7"/>
  <c r="D124" i="7"/>
  <c r="F130" i="7"/>
  <c r="F173" i="7"/>
  <c r="D311" i="7"/>
  <c r="F194" i="7"/>
  <c r="F213" i="7"/>
  <c r="F228" i="7"/>
  <c r="F265" i="7"/>
  <c r="F288" i="7"/>
  <c r="F300" i="7"/>
  <c r="F349" i="7"/>
  <c r="F430" i="7"/>
  <c r="G430" i="7" s="1"/>
  <c r="F46" i="6"/>
  <c r="F67" i="6"/>
  <c r="F100" i="6"/>
  <c r="F132" i="6"/>
  <c r="F175" i="6"/>
  <c r="F195" i="6"/>
  <c r="F214" i="6"/>
  <c r="F230" i="6"/>
  <c r="F266" i="6"/>
  <c r="F289" i="6"/>
  <c r="F301" i="6"/>
  <c r="F352" i="6"/>
  <c r="D431" i="6"/>
  <c r="F432" i="6"/>
  <c r="F44" i="4"/>
  <c r="D38" i="4"/>
  <c r="F66" i="4"/>
  <c r="F99" i="4"/>
  <c r="D124" i="4"/>
  <c r="F130" i="4"/>
  <c r="D311" i="4"/>
  <c r="F173" i="4"/>
  <c r="F194" i="4"/>
  <c r="F213" i="4"/>
  <c r="F228" i="4"/>
  <c r="F265" i="4"/>
  <c r="F288" i="4"/>
  <c r="F300" i="4"/>
  <c r="F349" i="4"/>
  <c r="F430" i="4"/>
  <c r="F46" i="3"/>
  <c r="F67" i="3"/>
  <c r="F100" i="3"/>
  <c r="F132" i="3"/>
  <c r="F175" i="3"/>
  <c r="F195" i="3"/>
  <c r="F214" i="3"/>
  <c r="F230" i="3"/>
  <c r="F266" i="3"/>
  <c r="F289" i="3"/>
  <c r="F301" i="3"/>
  <c r="F352" i="3"/>
  <c r="D431" i="3"/>
  <c r="F432" i="3"/>
  <c r="G432" i="3" s="1"/>
  <c r="F47" i="2"/>
  <c r="F68" i="2"/>
  <c r="F101" i="2"/>
  <c r="F133" i="2"/>
  <c r="F176" i="2"/>
  <c r="F196" i="2"/>
  <c r="F215" i="2"/>
  <c r="F231" i="2"/>
  <c r="F269" i="2"/>
  <c r="F290" i="2"/>
  <c r="F302" i="2"/>
  <c r="F367" i="2"/>
  <c r="F442" i="2"/>
  <c r="F345" i="11"/>
  <c r="F237" i="18"/>
  <c r="F74" i="9"/>
  <c r="F447" i="9"/>
  <c r="G447" i="9" s="1"/>
  <c r="F282" i="8"/>
  <c r="F219" i="7"/>
  <c r="F201" i="6"/>
  <c r="F74" i="4"/>
  <c r="F447" i="4"/>
  <c r="F295" i="3"/>
  <c r="F108" i="2"/>
  <c r="F54" i="11"/>
  <c r="D70" i="11"/>
  <c r="F71" i="11"/>
  <c r="F104" i="11"/>
  <c r="F182" i="11"/>
  <c r="F198" i="11"/>
  <c r="F217" i="11"/>
  <c r="F234" i="11"/>
  <c r="F271" i="11"/>
  <c r="F292" i="11"/>
  <c r="F304" i="11"/>
  <c r="F367" i="11"/>
  <c r="F436" i="11"/>
  <c r="D38" i="18"/>
  <c r="F44" i="18"/>
  <c r="F66" i="18"/>
  <c r="F99" i="18"/>
  <c r="D124" i="18"/>
  <c r="F130" i="18"/>
  <c r="D311" i="18"/>
  <c r="F173" i="18"/>
  <c r="F194" i="18"/>
  <c r="F213" i="18"/>
  <c r="F228" i="18"/>
  <c r="F265" i="18"/>
  <c r="F288" i="18"/>
  <c r="F300" i="18"/>
  <c r="F349" i="18"/>
  <c r="F430" i="18"/>
  <c r="G430" i="18" s="1"/>
  <c r="F46" i="9"/>
  <c r="F67" i="9"/>
  <c r="F100" i="9"/>
  <c r="F132" i="9"/>
  <c r="F175" i="9"/>
  <c r="F195" i="9"/>
  <c r="F214" i="9"/>
  <c r="F230" i="9"/>
  <c r="F266" i="9"/>
  <c r="F289" i="9"/>
  <c r="F301" i="9"/>
  <c r="F352" i="9"/>
  <c r="D431" i="9"/>
  <c r="F432" i="9"/>
  <c r="F47" i="8"/>
  <c r="F68" i="8"/>
  <c r="F101" i="8"/>
  <c r="F133" i="8"/>
  <c r="F176" i="8"/>
  <c r="F196" i="8"/>
  <c r="F215" i="8"/>
  <c r="F231" i="8"/>
  <c r="F269" i="8"/>
  <c r="F290" i="8"/>
  <c r="F302" i="8"/>
  <c r="F352" i="8"/>
  <c r="F430" i="8"/>
  <c r="G430" i="8" s="1"/>
  <c r="F46" i="7"/>
  <c r="F67" i="7"/>
  <c r="F100" i="7"/>
  <c r="F132" i="7"/>
  <c r="F175" i="7"/>
  <c r="F195" i="7"/>
  <c r="F214" i="7"/>
  <c r="F230" i="7"/>
  <c r="F266" i="7"/>
  <c r="F289" i="7"/>
  <c r="F301" i="7"/>
  <c r="F352" i="7"/>
  <c r="D431" i="7"/>
  <c r="F432" i="7"/>
  <c r="F47" i="6"/>
  <c r="F68" i="6"/>
  <c r="F101" i="6"/>
  <c r="F133" i="6"/>
  <c r="F176" i="6"/>
  <c r="F196" i="6"/>
  <c r="F215" i="6"/>
  <c r="F231" i="6"/>
  <c r="F269" i="6"/>
  <c r="F290" i="6"/>
  <c r="F302" i="6"/>
  <c r="F367" i="6"/>
  <c r="F436" i="6"/>
  <c r="F46" i="4"/>
  <c r="F67" i="4"/>
  <c r="F100" i="4"/>
  <c r="F132" i="4"/>
  <c r="F175" i="4"/>
  <c r="F195" i="4"/>
  <c r="F214" i="4"/>
  <c r="F230" i="4"/>
  <c r="F266" i="4"/>
  <c r="F289" i="4"/>
  <c r="F301" i="4"/>
  <c r="F352" i="4"/>
  <c r="D431" i="4"/>
  <c r="F432" i="4"/>
  <c r="G432" i="4" s="1"/>
  <c r="F47" i="3"/>
  <c r="F68" i="3"/>
  <c r="F101" i="3"/>
  <c r="F133" i="3"/>
  <c r="F176" i="3"/>
  <c r="F196" i="3"/>
  <c r="F215" i="3"/>
  <c r="F231" i="3"/>
  <c r="F269" i="3"/>
  <c r="F290" i="3"/>
  <c r="F302" i="3"/>
  <c r="F367" i="3"/>
  <c r="F442" i="3"/>
  <c r="F52" i="2"/>
  <c r="F69" i="2"/>
  <c r="D467" i="2"/>
  <c r="F102" i="2"/>
  <c r="F138" i="2"/>
  <c r="F181" i="2"/>
  <c r="F197" i="2"/>
  <c r="F216" i="2"/>
  <c r="F232" i="2"/>
  <c r="F270" i="2"/>
  <c r="F291" i="2"/>
  <c r="F303" i="2"/>
  <c r="D475" i="2"/>
  <c r="F382" i="2"/>
  <c r="F444" i="2"/>
  <c r="F191" i="11"/>
  <c r="F56" i="18"/>
  <c r="F388" i="18"/>
  <c r="F294" i="9"/>
  <c r="F57" i="7"/>
  <c r="F398" i="7"/>
  <c r="G398" i="7" s="1"/>
  <c r="F282" i="6"/>
  <c r="F200" i="4"/>
  <c r="F58" i="3"/>
  <c r="F342" i="3"/>
  <c r="F284" i="2"/>
  <c r="F56" i="11"/>
  <c r="F72" i="11"/>
  <c r="F105" i="11"/>
  <c r="F156" i="11"/>
  <c r="F184" i="11"/>
  <c r="F199" i="11"/>
  <c r="F218" i="11"/>
  <c r="F237" i="11"/>
  <c r="F272" i="11"/>
  <c r="F293" i="11"/>
  <c r="F340" i="11"/>
  <c r="D475" i="11"/>
  <c r="F382" i="11"/>
  <c r="F437" i="11"/>
  <c r="G437" i="11" s="1"/>
  <c r="F46" i="18"/>
  <c r="F67" i="18"/>
  <c r="F100" i="18"/>
  <c r="F132" i="18"/>
  <c r="F175" i="18"/>
  <c r="F195" i="18"/>
  <c r="F214" i="18"/>
  <c r="F230" i="18"/>
  <c r="F266" i="18"/>
  <c r="F289" i="18"/>
  <c r="F301" i="18"/>
  <c r="F352" i="18"/>
  <c r="D431" i="18"/>
  <c r="F432" i="18"/>
  <c r="G432" i="18" s="1"/>
  <c r="F47" i="9"/>
  <c r="F68" i="9"/>
  <c r="F101" i="9"/>
  <c r="F133" i="9"/>
  <c r="F176" i="9"/>
  <c r="F196" i="9"/>
  <c r="F215" i="9"/>
  <c r="F231" i="9"/>
  <c r="F269" i="9"/>
  <c r="F290" i="9"/>
  <c r="F302" i="9"/>
  <c r="F367" i="9"/>
  <c r="F442" i="9"/>
  <c r="F52" i="8"/>
  <c r="D467" i="8"/>
  <c r="F69" i="8"/>
  <c r="F102" i="8"/>
  <c r="F138" i="8"/>
  <c r="F181" i="8"/>
  <c r="F197" i="8"/>
  <c r="F216" i="8"/>
  <c r="F232" i="8"/>
  <c r="F270" i="8"/>
  <c r="F291" i="8"/>
  <c r="F303" i="8"/>
  <c r="F354" i="8"/>
  <c r="D431" i="8"/>
  <c r="F432" i="8"/>
  <c r="G432" i="8" s="1"/>
  <c r="F47" i="7"/>
  <c r="F68" i="7"/>
  <c r="F101" i="7"/>
  <c r="F133" i="7"/>
  <c r="F176" i="7"/>
  <c r="F196" i="7"/>
  <c r="F215" i="7"/>
  <c r="F231" i="7"/>
  <c r="F269" i="7"/>
  <c r="F290" i="7"/>
  <c r="F302" i="7"/>
  <c r="F367" i="7"/>
  <c r="F442" i="7"/>
  <c r="F52" i="6"/>
  <c r="D467" i="6"/>
  <c r="F69" i="6"/>
  <c r="F102" i="6"/>
  <c r="F138" i="6"/>
  <c r="F181" i="6"/>
  <c r="F197" i="6"/>
  <c r="F216" i="6"/>
  <c r="F232" i="6"/>
  <c r="F270" i="6"/>
  <c r="F291" i="6"/>
  <c r="F303" i="6"/>
  <c r="D475" i="6"/>
  <c r="F382" i="6"/>
  <c r="F437" i="6"/>
  <c r="F47" i="4"/>
  <c r="F68" i="4"/>
  <c r="F101" i="4"/>
  <c r="F133" i="4"/>
  <c r="F176" i="4"/>
  <c r="F196" i="4"/>
  <c r="F215" i="4"/>
  <c r="F231" i="4"/>
  <c r="F269" i="4"/>
  <c r="F290" i="4"/>
  <c r="F302" i="4"/>
  <c r="F367" i="4"/>
  <c r="F442" i="4"/>
  <c r="F52" i="3"/>
  <c r="D467" i="3"/>
  <c r="F69" i="3"/>
  <c r="F102" i="3"/>
  <c r="F138" i="3"/>
  <c r="F181" i="3"/>
  <c r="F197" i="3"/>
  <c r="F216" i="3"/>
  <c r="F232" i="3"/>
  <c r="F270" i="3"/>
  <c r="F291" i="3"/>
  <c r="F303" i="3"/>
  <c r="D475" i="3"/>
  <c r="F382" i="3"/>
  <c r="G382" i="3" s="1"/>
  <c r="F444" i="3"/>
  <c r="G444" i="3" s="1"/>
  <c r="F54" i="2"/>
  <c r="D70" i="2"/>
  <c r="F71" i="2"/>
  <c r="F104" i="2"/>
  <c r="F182" i="2"/>
  <c r="F198" i="2"/>
  <c r="F217" i="2"/>
  <c r="F234" i="2"/>
  <c r="F271" i="2"/>
  <c r="F292" i="2"/>
  <c r="F304" i="2"/>
  <c r="D384" i="2"/>
  <c r="F387" i="2"/>
  <c r="F445" i="2"/>
  <c r="F204" i="11"/>
  <c r="F156" i="18"/>
  <c r="F57" i="9"/>
  <c r="F341" i="9"/>
  <c r="F239" i="8"/>
  <c r="F200" i="7"/>
  <c r="F107" i="6"/>
  <c r="F157" i="4"/>
  <c r="F189" i="3"/>
  <c r="F344" i="2"/>
  <c r="F57" i="11"/>
  <c r="F74" i="11"/>
  <c r="F106" i="11"/>
  <c r="F157" i="11"/>
  <c r="F188" i="11"/>
  <c r="F200" i="11"/>
  <c r="F219" i="11"/>
  <c r="F238" i="11"/>
  <c r="F281" i="11"/>
  <c r="F294" i="11"/>
  <c r="F341" i="11"/>
  <c r="D384" i="11"/>
  <c r="D376" i="11" s="1"/>
  <c r="F387" i="11"/>
  <c r="G387" i="11" s="1"/>
  <c r="F438" i="11"/>
  <c r="G438" i="11" s="1"/>
  <c r="F47" i="18"/>
  <c r="F68" i="18"/>
  <c r="F101" i="18"/>
  <c r="F133" i="18"/>
  <c r="F176" i="18"/>
  <c r="F196" i="18"/>
  <c r="F215" i="18"/>
  <c r="F231" i="18"/>
  <c r="F269" i="18"/>
  <c r="F290" i="18"/>
  <c r="F302" i="18"/>
  <c r="F367" i="18"/>
  <c r="F442" i="18"/>
  <c r="F52" i="9"/>
  <c r="D467" i="9"/>
  <c r="F69" i="9"/>
  <c r="F102" i="9"/>
  <c r="F138" i="9"/>
  <c r="F181" i="9"/>
  <c r="F197" i="9"/>
  <c r="F216" i="9"/>
  <c r="F232" i="9"/>
  <c r="F270" i="9"/>
  <c r="F291" i="9"/>
  <c r="F303" i="9"/>
  <c r="D475" i="9"/>
  <c r="F382" i="9"/>
  <c r="F444" i="9"/>
  <c r="F54" i="8"/>
  <c r="D70" i="8"/>
  <c r="F71" i="8"/>
  <c r="F104" i="8"/>
  <c r="F182" i="8"/>
  <c r="F198" i="8"/>
  <c r="F217" i="8"/>
  <c r="F234" i="8"/>
  <c r="F271" i="8"/>
  <c r="F292" i="8"/>
  <c r="F304" i="8"/>
  <c r="F367" i="8"/>
  <c r="F442" i="8"/>
  <c r="G442" i="8" s="1"/>
  <c r="F52" i="7"/>
  <c r="D467" i="7"/>
  <c r="F69" i="7"/>
  <c r="F102" i="7"/>
  <c r="F138" i="7"/>
  <c r="F181" i="7"/>
  <c r="F197" i="7"/>
  <c r="F216" i="7"/>
  <c r="F232" i="7"/>
  <c r="F270" i="7"/>
  <c r="F291" i="7"/>
  <c r="F303" i="7"/>
  <c r="D475" i="7"/>
  <c r="F382" i="7"/>
  <c r="G382" i="7" s="1"/>
  <c r="F444" i="7"/>
  <c r="G444" i="7" s="1"/>
  <c r="F54" i="6"/>
  <c r="F71" i="6"/>
  <c r="D70" i="6"/>
  <c r="F104" i="6"/>
  <c r="F182" i="6"/>
  <c r="F198" i="6"/>
  <c r="F217" i="6"/>
  <c r="F234" i="6"/>
  <c r="F271" i="6"/>
  <c r="F292" i="6"/>
  <c r="F304" i="6"/>
  <c r="D384" i="6"/>
  <c r="D376" i="6" s="1"/>
  <c r="F387" i="6"/>
  <c r="F438" i="6"/>
  <c r="F52" i="4"/>
  <c r="D467" i="4"/>
  <c r="F69" i="4"/>
  <c r="F102" i="4"/>
  <c r="F138" i="4"/>
  <c r="F181" i="4"/>
  <c r="F197" i="4"/>
  <c r="F216" i="4"/>
  <c r="F232" i="4"/>
  <c r="F270" i="4"/>
  <c r="F291" i="4"/>
  <c r="F303" i="4"/>
  <c r="D475" i="4"/>
  <c r="F382" i="4"/>
  <c r="G382" i="4" s="1"/>
  <c r="F444" i="4"/>
  <c r="F54" i="3"/>
  <c r="D70" i="3"/>
  <c r="F71" i="3"/>
  <c r="F104" i="3"/>
  <c r="F182" i="3"/>
  <c r="F198" i="3"/>
  <c r="F217" i="3"/>
  <c r="F234" i="3"/>
  <c r="F271" i="3"/>
  <c r="F292" i="3"/>
  <c r="F304" i="3"/>
  <c r="D384" i="3"/>
  <c r="F387" i="3"/>
  <c r="G387" i="3" s="1"/>
  <c r="F445" i="3"/>
  <c r="G445" i="3" s="1"/>
  <c r="F56" i="2"/>
  <c r="F72" i="2"/>
  <c r="F105" i="2"/>
  <c r="F156" i="2"/>
  <c r="F184" i="2"/>
  <c r="F199" i="2"/>
  <c r="F218" i="2"/>
  <c r="F237" i="2"/>
  <c r="F272" i="2"/>
  <c r="F293" i="2"/>
  <c r="F340" i="2"/>
  <c r="F388" i="2"/>
  <c r="F446" i="2"/>
  <c r="F241" i="11"/>
  <c r="F184" i="18"/>
  <c r="F106" i="9"/>
  <c r="F58" i="8"/>
  <c r="F342" i="8"/>
  <c r="F238" i="7"/>
  <c r="F189" i="6"/>
  <c r="F219" i="4"/>
  <c r="F413" i="2"/>
  <c r="F58" i="11"/>
  <c r="F75" i="11"/>
  <c r="F107" i="11"/>
  <c r="F189" i="11"/>
  <c r="F201" i="11"/>
  <c r="F221" i="11"/>
  <c r="F239" i="11"/>
  <c r="F282" i="11"/>
  <c r="F295" i="11"/>
  <c r="F342" i="11"/>
  <c r="F388" i="11"/>
  <c r="G388" i="11" s="1"/>
  <c r="F442" i="11"/>
  <c r="G442" i="11" s="1"/>
  <c r="F52" i="18"/>
  <c r="D467" i="18"/>
  <c r="F69" i="18"/>
  <c r="F102" i="18"/>
  <c r="F138" i="18"/>
  <c r="F181" i="18"/>
  <c r="F197" i="18"/>
  <c r="F216" i="18"/>
  <c r="F232" i="18"/>
  <c r="F270" i="18"/>
  <c r="F291" i="18"/>
  <c r="F303" i="18"/>
  <c r="D475" i="18"/>
  <c r="D376" i="18"/>
  <c r="F382" i="18"/>
  <c r="G382" i="18" s="1"/>
  <c r="F444" i="18"/>
  <c r="F54" i="9"/>
  <c r="F71" i="9"/>
  <c r="D70" i="9"/>
  <c r="F104" i="9"/>
  <c r="F182" i="9"/>
  <c r="F198" i="9"/>
  <c r="F217" i="9"/>
  <c r="F234" i="9"/>
  <c r="F271" i="9"/>
  <c r="F292" i="9"/>
  <c r="F304" i="9"/>
  <c r="D384" i="9"/>
  <c r="F387" i="9"/>
  <c r="G387" i="9" s="1"/>
  <c r="F445" i="9"/>
  <c r="G445" i="9" s="1"/>
  <c r="F56" i="8"/>
  <c r="F72" i="8"/>
  <c r="F105" i="8"/>
  <c r="F156" i="8"/>
  <c r="F184" i="8"/>
  <c r="F199" i="8"/>
  <c r="F218" i="8"/>
  <c r="F237" i="8"/>
  <c r="F272" i="8"/>
  <c r="F293" i="8"/>
  <c r="F340" i="8"/>
  <c r="D475" i="8"/>
  <c r="D376" i="8"/>
  <c r="F382" i="8"/>
  <c r="G382" i="8" s="1"/>
  <c r="F444" i="8"/>
  <c r="G444" i="8" s="1"/>
  <c r="F54" i="7"/>
  <c r="F71" i="7"/>
  <c r="D70" i="7"/>
  <c r="F104" i="7"/>
  <c r="F182" i="7"/>
  <c r="F198" i="7"/>
  <c r="F217" i="7"/>
  <c r="F234" i="7"/>
  <c r="F271" i="7"/>
  <c r="F292" i="7"/>
  <c r="F304" i="7"/>
  <c r="D384" i="7"/>
  <c r="D376" i="7" s="1"/>
  <c r="F387" i="7"/>
  <c r="F445" i="7"/>
  <c r="G445" i="7" s="1"/>
  <c r="F56" i="6"/>
  <c r="F72" i="6"/>
  <c r="F105" i="6"/>
  <c r="F156" i="6"/>
  <c r="F184" i="6"/>
  <c r="F199" i="6"/>
  <c r="F218" i="6"/>
  <c r="F237" i="6"/>
  <c r="F272" i="6"/>
  <c r="F293" i="6"/>
  <c r="F340" i="6"/>
  <c r="F388" i="6"/>
  <c r="G388" i="6" s="1"/>
  <c r="F442" i="6"/>
  <c r="F54" i="4"/>
  <c r="D70" i="4"/>
  <c r="F71" i="4"/>
  <c r="F104" i="4"/>
  <c r="F182" i="4"/>
  <c r="F198" i="4"/>
  <c r="F217" i="4"/>
  <c r="F234" i="4"/>
  <c r="F271" i="4"/>
  <c r="F292" i="4"/>
  <c r="F304" i="4"/>
  <c r="D384" i="4"/>
  <c r="F387" i="4"/>
  <c r="G387" i="4" s="1"/>
  <c r="F445" i="4"/>
  <c r="G445" i="4" s="1"/>
  <c r="F56" i="3"/>
  <c r="F72" i="3"/>
  <c r="F105" i="3"/>
  <c r="F156" i="3"/>
  <c r="F184" i="3"/>
  <c r="F199" i="3"/>
  <c r="F218" i="3"/>
  <c r="F237" i="3"/>
  <c r="F272" i="3"/>
  <c r="F293" i="3"/>
  <c r="F340" i="3"/>
  <c r="F388" i="3"/>
  <c r="G388" i="3" s="1"/>
  <c r="F446" i="3"/>
  <c r="F57" i="2"/>
  <c r="F74" i="2"/>
  <c r="F106" i="2"/>
  <c r="F157" i="2"/>
  <c r="F188" i="2"/>
  <c r="F200" i="2"/>
  <c r="F219" i="2"/>
  <c r="F238" i="2"/>
  <c r="F281" i="2"/>
  <c r="F294" i="2"/>
  <c r="F341" i="2"/>
  <c r="F398" i="2"/>
  <c r="F447" i="2"/>
  <c r="D375" i="11" l="1"/>
  <c r="F376" i="11"/>
  <c r="G376" i="11" s="1"/>
  <c r="D375" i="7"/>
  <c r="F376" i="7"/>
  <c r="G376" i="7" s="1"/>
  <c r="G199" i="8"/>
  <c r="G444" i="18"/>
  <c r="G238" i="11"/>
  <c r="G216" i="6"/>
  <c r="G289" i="18"/>
  <c r="G199" i="11"/>
  <c r="G289" i="9"/>
  <c r="G80" i="7"/>
  <c r="G285" i="6"/>
  <c r="G281" i="2"/>
  <c r="G340" i="3"/>
  <c r="G156" i="3"/>
  <c r="G217" i="4"/>
  <c r="G156" i="6"/>
  <c r="G182" i="7"/>
  <c r="G104" i="7"/>
  <c r="G56" i="8"/>
  <c r="G198" i="9"/>
  <c r="G291" i="18"/>
  <c r="G342" i="11"/>
  <c r="G184" i="18"/>
  <c r="G293" i="2"/>
  <c r="G218" i="2"/>
  <c r="G199" i="2"/>
  <c r="G156" i="2"/>
  <c r="G56" i="2"/>
  <c r="F70" i="3"/>
  <c r="G216" i="4"/>
  <c r="G438" i="6"/>
  <c r="G234" i="6"/>
  <c r="G182" i="8"/>
  <c r="G197" i="9"/>
  <c r="G52" i="9"/>
  <c r="G157" i="4"/>
  <c r="G304" i="2"/>
  <c r="G234" i="2"/>
  <c r="G291" i="3"/>
  <c r="F467" i="3"/>
  <c r="G196" i="4"/>
  <c r="G47" i="4"/>
  <c r="G382" i="6"/>
  <c r="G69" i="6"/>
  <c r="G269" i="9"/>
  <c r="G175" i="18"/>
  <c r="G237" i="11"/>
  <c r="G56" i="11"/>
  <c r="G282" i="6"/>
  <c r="G291" i="2"/>
  <c r="G216" i="2"/>
  <c r="G197" i="2"/>
  <c r="G133" i="3"/>
  <c r="G352" i="4"/>
  <c r="G101" i="6"/>
  <c r="G47" i="6"/>
  <c r="G47" i="8"/>
  <c r="G212" i="4"/>
  <c r="G227" i="8"/>
  <c r="G301" i="11"/>
  <c r="F245" i="2"/>
  <c r="G388" i="7"/>
  <c r="G189" i="6"/>
  <c r="G352" i="18"/>
  <c r="G223" i="6"/>
  <c r="G294" i="2"/>
  <c r="G219" i="2"/>
  <c r="G57" i="2"/>
  <c r="G72" i="3"/>
  <c r="G234" i="4"/>
  <c r="G72" i="6"/>
  <c r="G292" i="7"/>
  <c r="G340" i="8"/>
  <c r="G271" i="9"/>
  <c r="G217" i="9"/>
  <c r="G181" i="18"/>
  <c r="G201" i="11"/>
  <c r="G444" i="4"/>
  <c r="G102" i="4"/>
  <c r="G216" i="7"/>
  <c r="F467" i="7"/>
  <c r="G292" i="8"/>
  <c r="G54" i="8"/>
  <c r="G303" i="9"/>
  <c r="G138" i="9"/>
  <c r="G367" i="18"/>
  <c r="G215" i="18"/>
  <c r="G68" i="18"/>
  <c r="G106" i="11"/>
  <c r="G57" i="11"/>
  <c r="G200" i="7"/>
  <c r="G204" i="11"/>
  <c r="G232" i="3"/>
  <c r="F475" i="6"/>
  <c r="G231" i="7"/>
  <c r="G133" i="9"/>
  <c r="G68" i="9"/>
  <c r="G100" i="18"/>
  <c r="G388" i="18"/>
  <c r="G138" i="2"/>
  <c r="G68" i="3"/>
  <c r="G289" i="4"/>
  <c r="G302" i="6"/>
  <c r="G196" i="6"/>
  <c r="G352" i="7"/>
  <c r="G101" i="8"/>
  <c r="G266" i="3"/>
  <c r="G225" i="18"/>
  <c r="F124" i="11"/>
  <c r="G190" i="4"/>
  <c r="G189" i="7"/>
  <c r="G189" i="9"/>
  <c r="G238" i="18"/>
  <c r="G198" i="6"/>
  <c r="G181" i="3"/>
  <c r="G46" i="2"/>
  <c r="G447" i="2"/>
  <c r="G272" i="3"/>
  <c r="G218" i="3"/>
  <c r="G292" i="4"/>
  <c r="G218" i="6"/>
  <c r="G234" i="7"/>
  <c r="F384" i="9"/>
  <c r="G58" i="11"/>
  <c r="G217" i="3"/>
  <c r="G291" i="4"/>
  <c r="G232" i="4"/>
  <c r="G304" i="6"/>
  <c r="F70" i="6"/>
  <c r="G234" i="8"/>
  <c r="G270" i="9"/>
  <c r="G387" i="2"/>
  <c r="G271" i="2"/>
  <c r="G269" i="4"/>
  <c r="G133" i="4"/>
  <c r="G138" i="8"/>
  <c r="G367" i="9"/>
  <c r="G230" i="18"/>
  <c r="G340" i="11"/>
  <c r="G156" i="11"/>
  <c r="G215" i="3"/>
  <c r="G100" i="4"/>
  <c r="G133" i="6"/>
  <c r="G282" i="8"/>
  <c r="G213" i="4"/>
  <c r="G64" i="4"/>
  <c r="F38" i="8"/>
  <c r="F153" i="3"/>
  <c r="G163" i="3"/>
  <c r="G29" i="18"/>
  <c r="G107" i="3"/>
  <c r="G29" i="3"/>
  <c r="G194" i="7"/>
  <c r="G198" i="4"/>
  <c r="G54" i="7"/>
  <c r="G272" i="8"/>
  <c r="G156" i="8"/>
  <c r="G292" i="9"/>
  <c r="G182" i="9"/>
  <c r="G232" i="18"/>
  <c r="G197" i="18"/>
  <c r="G52" i="18"/>
  <c r="G221" i="11"/>
  <c r="G342" i="8"/>
  <c r="G237" i="2"/>
  <c r="G184" i="2"/>
  <c r="G271" i="3"/>
  <c r="G271" i="6"/>
  <c r="G181" i="7"/>
  <c r="G382" i="9"/>
  <c r="G69" i="9"/>
  <c r="G176" i="18"/>
  <c r="G341" i="11"/>
  <c r="G200" i="11"/>
  <c r="G198" i="2"/>
  <c r="G182" i="2"/>
  <c r="G197" i="3"/>
  <c r="G52" i="3"/>
  <c r="G68" i="4"/>
  <c r="G291" i="6"/>
  <c r="G102" i="6"/>
  <c r="G442" i="7"/>
  <c r="G196" i="7"/>
  <c r="G270" i="8"/>
  <c r="G176" i="9"/>
  <c r="F431" i="18"/>
  <c r="G431" i="18" s="1"/>
  <c r="G272" i="11"/>
  <c r="G191" i="11"/>
  <c r="G269" i="3"/>
  <c r="G230" i="4"/>
  <c r="G214" i="7"/>
  <c r="G175" i="7"/>
  <c r="G302" i="8"/>
  <c r="G196" i="8"/>
  <c r="G133" i="8"/>
  <c r="G266" i="9"/>
  <c r="F311" i="4"/>
  <c r="G52" i="11"/>
  <c r="G221" i="6"/>
  <c r="G300" i="2"/>
  <c r="G251" i="2"/>
  <c r="G225" i="9"/>
  <c r="G79" i="8"/>
  <c r="G284" i="6"/>
  <c r="G29" i="6"/>
  <c r="G218" i="18"/>
  <c r="G200" i="2"/>
  <c r="G107" i="11"/>
  <c r="G58" i="8"/>
  <c r="G198" i="3"/>
  <c r="G69" i="7"/>
  <c r="G302" i="4"/>
  <c r="G52" i="8"/>
  <c r="G67" i="7"/>
  <c r="G436" i="11"/>
  <c r="G184" i="3"/>
  <c r="G304" i="4"/>
  <c r="G71" i="4"/>
  <c r="G54" i="4"/>
  <c r="G198" i="7"/>
  <c r="G282" i="11"/>
  <c r="G106" i="9"/>
  <c r="G182" i="3"/>
  <c r="G197" i="4"/>
  <c r="G291" i="7"/>
  <c r="G198" i="8"/>
  <c r="D376" i="9"/>
  <c r="G216" i="9"/>
  <c r="F467" i="9"/>
  <c r="G101" i="18"/>
  <c r="G157" i="11"/>
  <c r="G341" i="9"/>
  <c r="G303" i="3"/>
  <c r="G437" i="6"/>
  <c r="G181" i="6"/>
  <c r="G302" i="7"/>
  <c r="G47" i="7"/>
  <c r="G303" i="8"/>
  <c r="G69" i="8"/>
  <c r="G215" i="9"/>
  <c r="G195" i="18"/>
  <c r="G46" i="18"/>
  <c r="G382" i="11"/>
  <c r="G342" i="3"/>
  <c r="G57" i="7"/>
  <c r="G303" i="2"/>
  <c r="G232" i="2"/>
  <c r="G181" i="2"/>
  <c r="F467" i="2"/>
  <c r="G176" i="3"/>
  <c r="F431" i="4"/>
  <c r="G431" i="4" s="1"/>
  <c r="G46" i="4"/>
  <c r="G269" i="6"/>
  <c r="G68" i="6"/>
  <c r="G100" i="7"/>
  <c r="G432" i="9"/>
  <c r="G301" i="3"/>
  <c r="G67" i="3"/>
  <c r="G352" i="6"/>
  <c r="G98" i="8"/>
  <c r="G213" i="11"/>
  <c r="G209" i="11"/>
  <c r="G238" i="3"/>
  <c r="G72" i="4"/>
  <c r="G102" i="3"/>
  <c r="G341" i="2"/>
  <c r="G238" i="2"/>
  <c r="G188" i="2"/>
  <c r="G157" i="2"/>
  <c r="G293" i="3"/>
  <c r="F70" i="4"/>
  <c r="G293" i="6"/>
  <c r="G304" i="7"/>
  <c r="F70" i="7"/>
  <c r="D375" i="8"/>
  <c r="F376" i="8"/>
  <c r="G72" i="8"/>
  <c r="G104" i="9"/>
  <c r="G303" i="18"/>
  <c r="G138" i="18"/>
  <c r="G189" i="11"/>
  <c r="G219" i="4"/>
  <c r="G292" i="3"/>
  <c r="G104" i="3"/>
  <c r="G303" i="4"/>
  <c r="G52" i="4"/>
  <c r="G387" i="6"/>
  <c r="G217" i="6"/>
  <c r="G71" i="6"/>
  <c r="F475" i="7"/>
  <c r="G475" i="7" s="1"/>
  <c r="G304" i="8"/>
  <c r="G71" i="8"/>
  <c r="F475" i="9"/>
  <c r="G231" i="18"/>
  <c r="G189" i="3"/>
  <c r="G156" i="18"/>
  <c r="F384" i="2"/>
  <c r="G138" i="3"/>
  <c r="G367" i="4"/>
  <c r="G215" i="4"/>
  <c r="G354" i="8"/>
  <c r="G216" i="8"/>
  <c r="F467" i="8"/>
  <c r="G101" i="9"/>
  <c r="G301" i="18"/>
  <c r="G218" i="11"/>
  <c r="G72" i="11"/>
  <c r="G284" i="2"/>
  <c r="G200" i="4"/>
  <c r="G382" i="2"/>
  <c r="G290" i="3"/>
  <c r="G195" i="4"/>
  <c r="G215" i="6"/>
  <c r="G432" i="7"/>
  <c r="G230" i="7"/>
  <c r="G175" i="6"/>
  <c r="G288" i="9"/>
  <c r="G346" i="18"/>
  <c r="G78" i="8"/>
  <c r="G270" i="7"/>
  <c r="G104" i="2"/>
  <c r="F467" i="6"/>
  <c r="G101" i="7"/>
  <c r="G200" i="8"/>
  <c r="G74" i="2"/>
  <c r="G271" i="4"/>
  <c r="G105" i="6"/>
  <c r="G71" i="7"/>
  <c r="F475" i="8"/>
  <c r="G218" i="8"/>
  <c r="G234" i="9"/>
  <c r="G270" i="18"/>
  <c r="G295" i="11"/>
  <c r="G241" i="11"/>
  <c r="G72" i="2"/>
  <c r="F384" i="3"/>
  <c r="F384" i="6"/>
  <c r="G384" i="6" s="1"/>
  <c r="G104" i="6"/>
  <c r="G232" i="7"/>
  <c r="G102" i="7"/>
  <c r="F70" i="8"/>
  <c r="G290" i="18"/>
  <c r="G47" i="18"/>
  <c r="G281" i="11"/>
  <c r="G74" i="11"/>
  <c r="G54" i="2"/>
  <c r="G270" i="3"/>
  <c r="G176" i="4"/>
  <c r="G269" i="7"/>
  <c r="G231" i="9"/>
  <c r="F475" i="11"/>
  <c r="D376" i="2"/>
  <c r="G69" i="2"/>
  <c r="G367" i="3"/>
  <c r="G101" i="3"/>
  <c r="G301" i="4"/>
  <c r="G367" i="6"/>
  <c r="G289" i="7"/>
  <c r="G195" i="7"/>
  <c r="G46" i="7"/>
  <c r="G269" i="8"/>
  <c r="G292" i="11"/>
  <c r="G195" i="3"/>
  <c r="F311" i="2"/>
  <c r="G162" i="6"/>
  <c r="F480" i="8"/>
  <c r="G480" i="8" s="1"/>
  <c r="G162" i="8"/>
  <c r="G190" i="3"/>
  <c r="G413" i="6"/>
  <c r="G239" i="9"/>
  <c r="G106" i="8"/>
  <c r="G218" i="9"/>
  <c r="G292" i="18"/>
  <c r="G102" i="18"/>
  <c r="D375" i="6"/>
  <c r="F376" i="6"/>
  <c r="G376" i="6" s="1"/>
  <c r="G290" i="7"/>
  <c r="G197" i="8"/>
  <c r="G175" i="4"/>
  <c r="G349" i="18"/>
  <c r="G237" i="3"/>
  <c r="G56" i="3"/>
  <c r="G184" i="6"/>
  <c r="G271" i="7"/>
  <c r="G184" i="8"/>
  <c r="G54" i="9"/>
  <c r="G69" i="18"/>
  <c r="G75" i="11"/>
  <c r="G238" i="7"/>
  <c r="G388" i="2"/>
  <c r="G340" i="2"/>
  <c r="G234" i="3"/>
  <c r="G54" i="3"/>
  <c r="G270" i="4"/>
  <c r="G271" i="8"/>
  <c r="G291" i="9"/>
  <c r="G181" i="9"/>
  <c r="G196" i="18"/>
  <c r="G219" i="11"/>
  <c r="G445" i="2"/>
  <c r="G69" i="3"/>
  <c r="G232" i="6"/>
  <c r="G197" i="6"/>
  <c r="G52" i="6"/>
  <c r="G133" i="7"/>
  <c r="G68" i="7"/>
  <c r="G181" i="8"/>
  <c r="G290" i="9"/>
  <c r="G47" i="9"/>
  <c r="G266" i="18"/>
  <c r="G132" i="18"/>
  <c r="G270" i="2"/>
  <c r="G102" i="2"/>
  <c r="G231" i="3"/>
  <c r="G132" i="4"/>
  <c r="G176" i="6"/>
  <c r="G215" i="8"/>
  <c r="F431" i="9"/>
  <c r="G195" i="9"/>
  <c r="G44" i="4"/>
  <c r="G99" i="7"/>
  <c r="G347" i="4"/>
  <c r="G286" i="4"/>
  <c r="F62" i="4"/>
  <c r="G226" i="9"/>
  <c r="F87" i="4"/>
  <c r="G189" i="8"/>
  <c r="G238" i="6"/>
  <c r="G445" i="8"/>
  <c r="G199" i="3"/>
  <c r="G446" i="3"/>
  <c r="G442" i="6"/>
  <c r="G56" i="6"/>
  <c r="G304" i="9"/>
  <c r="F70" i="9"/>
  <c r="D375" i="18"/>
  <c r="F376" i="18"/>
  <c r="G376" i="18" s="1"/>
  <c r="G216" i="18"/>
  <c r="F467" i="18"/>
  <c r="G239" i="11"/>
  <c r="G105" i="2"/>
  <c r="G69" i="4"/>
  <c r="G292" i="6"/>
  <c r="G182" i="6"/>
  <c r="G444" i="9"/>
  <c r="G442" i="18"/>
  <c r="G302" i="18"/>
  <c r="G292" i="2"/>
  <c r="G217" i="2"/>
  <c r="G71" i="2"/>
  <c r="D376" i="3"/>
  <c r="G216" i="3"/>
  <c r="G290" i="4"/>
  <c r="G101" i="4"/>
  <c r="G291" i="8"/>
  <c r="G196" i="9"/>
  <c r="G67" i="18"/>
  <c r="G293" i="11"/>
  <c r="G184" i="11"/>
  <c r="G294" i="9"/>
  <c r="G56" i="18"/>
  <c r="F475" i="2"/>
  <c r="G442" i="3"/>
  <c r="G47" i="3"/>
  <c r="G266" i="4"/>
  <c r="G290" i="6"/>
  <c r="F431" i="7"/>
  <c r="G301" i="7"/>
  <c r="G288" i="4"/>
  <c r="F431" i="2"/>
  <c r="F414" i="8"/>
  <c r="G226" i="8"/>
  <c r="G296" i="9"/>
  <c r="F62" i="11"/>
  <c r="G340" i="6"/>
  <c r="G52" i="2"/>
  <c r="G231" i="8"/>
  <c r="G398" i="2"/>
  <c r="G105" i="3"/>
  <c r="F384" i="4"/>
  <c r="G384" i="4" s="1"/>
  <c r="G104" i="4"/>
  <c r="G237" i="6"/>
  <c r="G199" i="6"/>
  <c r="G387" i="7"/>
  <c r="G293" i="8"/>
  <c r="G105" i="8"/>
  <c r="F475" i="18"/>
  <c r="G475" i="18" s="1"/>
  <c r="G413" i="2"/>
  <c r="G272" i="2"/>
  <c r="D376" i="4"/>
  <c r="G138" i="4"/>
  <c r="F467" i="4"/>
  <c r="G303" i="7"/>
  <c r="G197" i="7"/>
  <c r="G52" i="7"/>
  <c r="G102" i="9"/>
  <c r="G133" i="18"/>
  <c r="F384" i="11"/>
  <c r="G384" i="11" s="1"/>
  <c r="G188" i="11"/>
  <c r="G344" i="2"/>
  <c r="G107" i="6"/>
  <c r="G239" i="8"/>
  <c r="F70" i="2"/>
  <c r="F475" i="3"/>
  <c r="G475" i="3" s="1"/>
  <c r="G231" i="4"/>
  <c r="G303" i="6"/>
  <c r="G138" i="6"/>
  <c r="G367" i="7"/>
  <c r="G302" i="9"/>
  <c r="G105" i="11"/>
  <c r="G58" i="3"/>
  <c r="G196" i="3"/>
  <c r="G67" i="4"/>
  <c r="G132" i="7"/>
  <c r="G352" i="8"/>
  <c r="G176" i="8"/>
  <c r="G133" i="2"/>
  <c r="G432" i="6"/>
  <c r="G266" i="8"/>
  <c r="G209" i="18"/>
  <c r="G212" i="6"/>
  <c r="F414" i="18"/>
  <c r="G414" i="18" s="1"/>
  <c r="G347" i="2"/>
  <c r="G66" i="11"/>
  <c r="G190" i="8"/>
  <c r="G295" i="9"/>
  <c r="G272" i="9"/>
  <c r="G161" i="11"/>
  <c r="G272" i="6"/>
  <c r="G446" i="2"/>
  <c r="G106" i="2"/>
  <c r="G182" i="4"/>
  <c r="F384" i="7"/>
  <c r="G217" i="7"/>
  <c r="G237" i="8"/>
  <c r="G71" i="9"/>
  <c r="G304" i="3"/>
  <c r="G71" i="3"/>
  <c r="F475" i="4"/>
  <c r="G475" i="4" s="1"/>
  <c r="G181" i="4"/>
  <c r="G54" i="6"/>
  <c r="G138" i="7"/>
  <c r="G367" i="8"/>
  <c r="G217" i="8"/>
  <c r="G104" i="8"/>
  <c r="G232" i="9"/>
  <c r="G269" i="18"/>
  <c r="G294" i="11"/>
  <c r="G57" i="9"/>
  <c r="G442" i="4"/>
  <c r="G270" i="6"/>
  <c r="G215" i="7"/>
  <c r="G176" i="7"/>
  <c r="F431" i="8"/>
  <c r="G232" i="8"/>
  <c r="G102" i="8"/>
  <c r="G442" i="9"/>
  <c r="G214" i="18"/>
  <c r="G444" i="2"/>
  <c r="G302" i="3"/>
  <c r="G214" i="4"/>
  <c r="G436" i="6"/>
  <c r="G231" i="6"/>
  <c r="G266" i="7"/>
  <c r="G290" i="8"/>
  <c r="G197" i="11"/>
  <c r="G300" i="3"/>
  <c r="F38" i="3"/>
  <c r="G228" i="2"/>
  <c r="G193" i="2"/>
  <c r="G420" i="9"/>
  <c r="G46" i="9"/>
  <c r="G213" i="18"/>
  <c r="G367" i="11"/>
  <c r="G182" i="11"/>
  <c r="G447" i="4"/>
  <c r="G196" i="2"/>
  <c r="G101" i="2"/>
  <c r="F431" i="3"/>
  <c r="G46" i="3"/>
  <c r="G265" i="4"/>
  <c r="G173" i="7"/>
  <c r="G66" i="9"/>
  <c r="F431" i="11"/>
  <c r="G431" i="11" s="1"/>
  <c r="G201" i="8"/>
  <c r="G297" i="11"/>
  <c r="G289" i="2"/>
  <c r="G214" i="2"/>
  <c r="G132" i="2"/>
  <c r="G265" i="3"/>
  <c r="F124" i="3"/>
  <c r="G44" i="3"/>
  <c r="F95" i="4"/>
  <c r="G288" i="6"/>
  <c r="G173" i="6"/>
  <c r="G227" i="7"/>
  <c r="G98" i="7"/>
  <c r="G300" i="8"/>
  <c r="G194" i="8"/>
  <c r="G251" i="9"/>
  <c r="F153" i="9"/>
  <c r="G388" i="8"/>
  <c r="F124" i="2"/>
  <c r="F38" i="2"/>
  <c r="G193" i="3"/>
  <c r="G123" i="3"/>
  <c r="F95" i="3"/>
  <c r="G63" i="4"/>
  <c r="G164" i="6"/>
  <c r="G427" i="7"/>
  <c r="G420" i="8"/>
  <c r="G100" i="11"/>
  <c r="G398" i="9"/>
  <c r="G286" i="3"/>
  <c r="F62" i="3"/>
  <c r="G345" i="4"/>
  <c r="G204" i="4"/>
  <c r="G61" i="4"/>
  <c r="G163" i="8"/>
  <c r="G63" i="8"/>
  <c r="G223" i="18"/>
  <c r="G190" i="18"/>
  <c r="F87" i="18"/>
  <c r="F38" i="11"/>
  <c r="G281" i="4"/>
  <c r="G427" i="2"/>
  <c r="G286" i="2"/>
  <c r="G285" i="3"/>
  <c r="G162" i="3"/>
  <c r="F23" i="4"/>
  <c r="D81" i="4"/>
  <c r="G345" i="6"/>
  <c r="G204" i="6"/>
  <c r="G117" i="6"/>
  <c r="D399" i="8"/>
  <c r="F400" i="8"/>
  <c r="G400" i="8" s="1"/>
  <c r="G190" i="9"/>
  <c r="F87" i="9"/>
  <c r="G37" i="11"/>
  <c r="G420" i="2"/>
  <c r="G345" i="2"/>
  <c r="G241" i="2"/>
  <c r="F87" i="3"/>
  <c r="G295" i="4"/>
  <c r="G58" i="4"/>
  <c r="D399" i="7"/>
  <c r="F400" i="7"/>
  <c r="G106" i="18"/>
  <c r="G63" i="11"/>
  <c r="G239" i="3"/>
  <c r="G201" i="2"/>
  <c r="G106" i="3"/>
  <c r="G272" i="4"/>
  <c r="G188" i="6"/>
  <c r="G340" i="7"/>
  <c r="G72" i="7"/>
  <c r="G294" i="8"/>
  <c r="G238" i="8"/>
  <c r="G72" i="9"/>
  <c r="G58" i="6"/>
  <c r="D399" i="11"/>
  <c r="F400" i="11"/>
  <c r="G301" i="9"/>
  <c r="G173" i="18"/>
  <c r="F124" i="18"/>
  <c r="G66" i="18"/>
  <c r="G201" i="6"/>
  <c r="G237" i="18"/>
  <c r="G230" i="3"/>
  <c r="G130" i="4"/>
  <c r="G66" i="4"/>
  <c r="G289" i="6"/>
  <c r="G300" i="7"/>
  <c r="G44" i="7"/>
  <c r="G132" i="8"/>
  <c r="G67" i="8"/>
  <c r="G227" i="18"/>
  <c r="G98" i="18"/>
  <c r="G232" i="11"/>
  <c r="G75" i="3"/>
  <c r="G272" i="18"/>
  <c r="G213" i="3"/>
  <c r="G299" i="7"/>
  <c r="G193" i="7"/>
  <c r="F95" i="7"/>
  <c r="G130" i="8"/>
  <c r="G44" i="8"/>
  <c r="G347" i="9"/>
  <c r="G212" i="9"/>
  <c r="G64" i="9"/>
  <c r="G286" i="18"/>
  <c r="F245" i="18"/>
  <c r="G118" i="18"/>
  <c r="G215" i="11"/>
  <c r="G176" i="11"/>
  <c r="G190" i="2"/>
  <c r="G157" i="9"/>
  <c r="G251" i="3"/>
  <c r="G298" i="7"/>
  <c r="G192" i="9"/>
  <c r="G80" i="9"/>
  <c r="G79" i="18"/>
  <c r="G132" i="11"/>
  <c r="G221" i="3"/>
  <c r="G285" i="4"/>
  <c r="G162" i="4"/>
  <c r="G285" i="7"/>
  <c r="G162" i="7"/>
  <c r="G61" i="7"/>
  <c r="G413" i="8"/>
  <c r="F414" i="9"/>
  <c r="G414" i="9" s="1"/>
  <c r="G79" i="9"/>
  <c r="G296" i="18"/>
  <c r="G108" i="18"/>
  <c r="G349" i="11"/>
  <c r="F311" i="11"/>
  <c r="G130" i="11"/>
  <c r="G118" i="2"/>
  <c r="G80" i="2"/>
  <c r="G225" i="3"/>
  <c r="G296" i="4"/>
  <c r="G223" i="7"/>
  <c r="G78" i="7"/>
  <c r="G29" i="7"/>
  <c r="G225" i="8"/>
  <c r="G240" i="9"/>
  <c r="G251" i="11"/>
  <c r="F153" i="11"/>
  <c r="G29" i="2"/>
  <c r="F414" i="2"/>
  <c r="G285" i="2"/>
  <c r="G79" i="2"/>
  <c r="G296" i="3"/>
  <c r="G239" i="4"/>
  <c r="G78" i="6"/>
  <c r="F87" i="6"/>
  <c r="G295" i="7"/>
  <c r="G296" i="8"/>
  <c r="F23" i="8"/>
  <c r="D81" i="8"/>
  <c r="F245" i="11"/>
  <c r="G163" i="11"/>
  <c r="G57" i="4"/>
  <c r="F480" i="2"/>
  <c r="G218" i="4"/>
  <c r="G444" i="6"/>
  <c r="G106" i="6"/>
  <c r="G57" i="6"/>
  <c r="G234" i="18"/>
  <c r="G54" i="18"/>
  <c r="G78" i="11"/>
  <c r="G221" i="8"/>
  <c r="G132" i="9"/>
  <c r="G288" i="18"/>
  <c r="F311" i="18"/>
  <c r="G234" i="11"/>
  <c r="G442" i="2"/>
  <c r="G215" i="2"/>
  <c r="G132" i="3"/>
  <c r="G349" i="4"/>
  <c r="G173" i="4"/>
  <c r="F124" i="4"/>
  <c r="F38" i="7"/>
  <c r="G173" i="9"/>
  <c r="G138" i="11"/>
  <c r="G349" i="3"/>
  <c r="G66" i="3"/>
  <c r="G287" i="4"/>
  <c r="F311" i="6"/>
  <c r="G37" i="7"/>
  <c r="G265" i="8"/>
  <c r="F124" i="8"/>
  <c r="G163" i="18"/>
  <c r="G63" i="18"/>
  <c r="G290" i="11"/>
  <c r="G66" i="2"/>
  <c r="G44" i="2"/>
  <c r="G347" i="3"/>
  <c r="G212" i="3"/>
  <c r="G64" i="3"/>
  <c r="G428" i="6"/>
  <c r="G287" i="6"/>
  <c r="G227" i="6"/>
  <c r="G98" i="6"/>
  <c r="G192" i="7"/>
  <c r="G299" i="8"/>
  <c r="G298" i="9"/>
  <c r="G249" i="9"/>
  <c r="G191" i="18"/>
  <c r="G31" i="18"/>
  <c r="G266" i="11"/>
  <c r="G195" i="11"/>
  <c r="G98" i="2"/>
  <c r="G226" i="3"/>
  <c r="G226" i="6"/>
  <c r="G163" i="6"/>
  <c r="G80" i="6"/>
  <c r="G225" i="7"/>
  <c r="G80" i="8"/>
  <c r="G240" i="18"/>
  <c r="G173" i="11"/>
  <c r="F148" i="2"/>
  <c r="F414" i="3"/>
  <c r="G420" i="6"/>
  <c r="G225" i="6"/>
  <c r="G190" i="7"/>
  <c r="F87" i="7"/>
  <c r="G191" i="8"/>
  <c r="G31" i="8"/>
  <c r="G108" i="9"/>
  <c r="G29" i="9"/>
  <c r="G75" i="18"/>
  <c r="F87" i="2"/>
  <c r="G342" i="6"/>
  <c r="G340" i="18"/>
  <c r="G204" i="2"/>
  <c r="G31" i="2"/>
  <c r="G108" i="3"/>
  <c r="G296" i="6"/>
  <c r="D81" i="6"/>
  <c r="F23" i="6"/>
  <c r="G75" i="7"/>
  <c r="G108" i="8"/>
  <c r="G29" i="8"/>
  <c r="G200" i="18"/>
  <c r="G57" i="18"/>
  <c r="G286" i="11"/>
  <c r="G226" i="11"/>
  <c r="G61" i="11"/>
  <c r="G221" i="2"/>
  <c r="G200" i="3"/>
  <c r="G184" i="7"/>
  <c r="G341" i="8"/>
  <c r="G184" i="9"/>
  <c r="G223" i="11"/>
  <c r="G230" i="6"/>
  <c r="G100" i="6"/>
  <c r="G265" i="7"/>
  <c r="G130" i="7"/>
  <c r="G350" i="8"/>
  <c r="G214" i="8"/>
  <c r="F311" i="9"/>
  <c r="G99" i="9"/>
  <c r="G299" i="18"/>
  <c r="G193" i="18"/>
  <c r="G270" i="11"/>
  <c r="G69" i="11"/>
  <c r="G295" i="6"/>
  <c r="F89" i="11"/>
  <c r="G175" i="2"/>
  <c r="G173" i="3"/>
  <c r="G194" i="6"/>
  <c r="G99" i="6"/>
  <c r="F153" i="7"/>
  <c r="G213" i="8"/>
  <c r="G287" i="9"/>
  <c r="G226" i="18"/>
  <c r="F62" i="18"/>
  <c r="G352" i="11"/>
  <c r="G101" i="11"/>
  <c r="G427" i="4"/>
  <c r="G226" i="4"/>
  <c r="F90" i="7"/>
  <c r="G193" i="8"/>
  <c r="F148" i="9"/>
  <c r="G297" i="18"/>
  <c r="F89" i="18"/>
  <c r="G67" i="11"/>
  <c r="G239" i="6"/>
  <c r="G428" i="2"/>
  <c r="G212" i="2"/>
  <c r="G225" i="4"/>
  <c r="G192" i="6"/>
  <c r="G79" i="7"/>
  <c r="G298" i="8"/>
  <c r="G192" i="8"/>
  <c r="G297" i="9"/>
  <c r="G191" i="9"/>
  <c r="G288" i="11"/>
  <c r="G106" i="7"/>
  <c r="G226" i="2"/>
  <c r="G240" i="4"/>
  <c r="F414" i="6"/>
  <c r="G79" i="6"/>
  <c r="F23" i="7"/>
  <c r="D81" i="7"/>
  <c r="F89" i="8"/>
  <c r="G60" i="9"/>
  <c r="F23" i="9"/>
  <c r="D81" i="9"/>
  <c r="G239" i="18"/>
  <c r="G201" i="18"/>
  <c r="G347" i="11"/>
  <c r="G64" i="11"/>
  <c r="G117" i="11"/>
  <c r="G117" i="2"/>
  <c r="F89" i="2"/>
  <c r="G201" i="4"/>
  <c r="G108" i="6"/>
  <c r="G240" i="8"/>
  <c r="G342" i="9"/>
  <c r="G201" i="9"/>
  <c r="G341" i="18"/>
  <c r="G240" i="2"/>
  <c r="G107" i="2"/>
  <c r="G341" i="3"/>
  <c r="G57" i="3"/>
  <c r="G293" i="4"/>
  <c r="G184" i="4"/>
  <c r="G341" i="6"/>
  <c r="G293" i="7"/>
  <c r="G218" i="7"/>
  <c r="G157" i="8"/>
  <c r="G57" i="8"/>
  <c r="G284" i="11"/>
  <c r="G29" i="11"/>
  <c r="G78" i="2"/>
  <c r="G201" i="3"/>
  <c r="G293" i="18"/>
  <c r="G228" i="18"/>
  <c r="G295" i="3"/>
  <c r="F431" i="6"/>
  <c r="G431" i="6" s="1"/>
  <c r="F124" i="7"/>
  <c r="G175" i="8"/>
  <c r="G228" i="9"/>
  <c r="G194" i="9"/>
  <c r="G303" i="11"/>
  <c r="D399" i="3"/>
  <c r="F400" i="3"/>
  <c r="G188" i="7"/>
  <c r="G31" i="11"/>
  <c r="G301" i="2"/>
  <c r="G67" i="2"/>
  <c r="G288" i="3"/>
  <c r="F311" i="3"/>
  <c r="G228" i="6"/>
  <c r="F38" i="6"/>
  <c r="G251" i="7"/>
  <c r="G173" i="8"/>
  <c r="G66" i="8"/>
  <c r="G231" i="11"/>
  <c r="G225" i="11"/>
  <c r="G265" i="2"/>
  <c r="G194" i="2"/>
  <c r="G287" i="3"/>
  <c r="G164" i="3"/>
  <c r="G192" i="4"/>
  <c r="G163" i="4"/>
  <c r="G299" i="6"/>
  <c r="G193" i="6"/>
  <c r="G37" i="6"/>
  <c r="G32" i="7"/>
  <c r="G37" i="8"/>
  <c r="G209" i="9"/>
  <c r="G118" i="9"/>
  <c r="F90" i="9"/>
  <c r="G241" i="18"/>
  <c r="G117" i="18"/>
  <c r="G214" i="11"/>
  <c r="F414" i="4"/>
  <c r="G298" i="6"/>
  <c r="G202" i="18"/>
  <c r="G228" i="11"/>
  <c r="G298" i="2"/>
  <c r="G209" i="2"/>
  <c r="G297" i="3"/>
  <c r="G79" i="3"/>
  <c r="G31" i="3"/>
  <c r="G60" i="4"/>
  <c r="G29" i="4"/>
  <c r="G191" i="6"/>
  <c r="G296" i="7"/>
  <c r="G108" i="7"/>
  <c r="G297" i="8"/>
  <c r="G241" i="8"/>
  <c r="G117" i="8"/>
  <c r="G342" i="18"/>
  <c r="G107" i="18"/>
  <c r="G123" i="11"/>
  <c r="G74" i="7"/>
  <c r="F147" i="11"/>
  <c r="G297" i="2"/>
  <c r="G225" i="2"/>
  <c r="F147" i="2"/>
  <c r="G60" i="3"/>
  <c r="G75" i="4"/>
  <c r="G240" i="6"/>
  <c r="G190" i="6"/>
  <c r="G239" i="7"/>
  <c r="G60" i="8"/>
  <c r="G107" i="9"/>
  <c r="G192" i="11"/>
  <c r="G80" i="11"/>
  <c r="G200" i="6"/>
  <c r="G157" i="6"/>
  <c r="G105" i="7"/>
  <c r="G281" i="8"/>
  <c r="G293" i="9"/>
  <c r="G105" i="9"/>
  <c r="G304" i="18"/>
  <c r="G190" i="11"/>
  <c r="F23" i="11"/>
  <c r="D81" i="11"/>
  <c r="G445" i="6"/>
  <c r="G67" i="9"/>
  <c r="G99" i="18"/>
  <c r="G304" i="11"/>
  <c r="G198" i="11"/>
  <c r="G71" i="11"/>
  <c r="G54" i="11"/>
  <c r="G47" i="2"/>
  <c r="G214" i="3"/>
  <c r="G430" i="4"/>
  <c r="G228" i="4"/>
  <c r="G46" i="6"/>
  <c r="G213" i="7"/>
  <c r="F38" i="9"/>
  <c r="G216" i="11"/>
  <c r="F480" i="3"/>
  <c r="G480" i="3" s="1"/>
  <c r="G164" i="4"/>
  <c r="G98" i="4"/>
  <c r="G44" i="6"/>
  <c r="G349" i="8"/>
  <c r="G164" i="9"/>
  <c r="G80" i="18"/>
  <c r="G341" i="7"/>
  <c r="G173" i="2"/>
  <c r="G298" i="4"/>
  <c r="G80" i="4"/>
  <c r="F153" i="6"/>
  <c r="F95" i="6"/>
  <c r="G209" i="7"/>
  <c r="G251" i="8"/>
  <c r="G123" i="8"/>
  <c r="F95" i="8"/>
  <c r="G346" i="9"/>
  <c r="F245" i="9"/>
  <c r="F313" i="9"/>
  <c r="F147" i="18"/>
  <c r="G350" i="11"/>
  <c r="G295" i="8"/>
  <c r="G105" i="18"/>
  <c r="G287" i="2"/>
  <c r="F153" i="2"/>
  <c r="G192" i="3"/>
  <c r="G80" i="3"/>
  <c r="G249" i="6"/>
  <c r="F313" i="6"/>
  <c r="G297" i="7"/>
  <c r="G191" i="7"/>
  <c r="F89" i="7"/>
  <c r="G32" i="8"/>
  <c r="G31" i="9"/>
  <c r="G344" i="18"/>
  <c r="G427" i="11"/>
  <c r="G99" i="11"/>
  <c r="G72" i="18"/>
  <c r="G191" i="3"/>
  <c r="F89" i="3"/>
  <c r="G108" i="4"/>
  <c r="G297" i="6"/>
  <c r="G240" i="7"/>
  <c r="F147" i="8"/>
  <c r="G202" i="9"/>
  <c r="G282" i="18"/>
  <c r="G164" i="11"/>
  <c r="G446" i="6"/>
  <c r="G60" i="6"/>
  <c r="G202" i="8"/>
  <c r="G298" i="11"/>
  <c r="G295" i="2"/>
  <c r="G157" i="3"/>
  <c r="G105" i="4"/>
  <c r="G281" i="6"/>
  <c r="G237" i="7"/>
  <c r="G237" i="9"/>
  <c r="G198" i="18"/>
  <c r="G296" i="11"/>
  <c r="G352" i="9"/>
  <c r="G194" i="18"/>
  <c r="F70" i="11"/>
  <c r="G74" i="4"/>
  <c r="G74" i="9"/>
  <c r="G302" i="2"/>
  <c r="G290" i="2"/>
  <c r="G68" i="2"/>
  <c r="G352" i="3"/>
  <c r="G99" i="4"/>
  <c r="G301" i="6"/>
  <c r="G349" i="7"/>
  <c r="G66" i="7"/>
  <c r="G289" i="8"/>
  <c r="G100" i="8"/>
  <c r="G300" i="9"/>
  <c r="G44" i="9"/>
  <c r="G37" i="18"/>
  <c r="G354" i="11"/>
  <c r="G230" i="2"/>
  <c r="G99" i="3"/>
  <c r="G265" i="6"/>
  <c r="F124" i="6"/>
  <c r="G347" i="7"/>
  <c r="G288" i="8"/>
  <c r="F311" i="8"/>
  <c r="G98" i="9"/>
  <c r="G298" i="18"/>
  <c r="G192" i="18"/>
  <c r="G196" i="11"/>
  <c r="G341" i="4"/>
  <c r="G75" i="8"/>
  <c r="G123" i="6"/>
  <c r="G249" i="7"/>
  <c r="F245" i="7"/>
  <c r="G118" i="7"/>
  <c r="F153" i="8"/>
  <c r="F62" i="9"/>
  <c r="G175" i="11"/>
  <c r="G202" i="2"/>
  <c r="G123" i="2"/>
  <c r="G249" i="3"/>
  <c r="F148" i="6"/>
  <c r="F90" i="6"/>
  <c r="F414" i="7"/>
  <c r="G414" i="7" s="1"/>
  <c r="G31" i="7"/>
  <c r="G249" i="8"/>
  <c r="F313" i="8"/>
  <c r="G117" i="9"/>
  <c r="F89" i="9"/>
  <c r="G60" i="18"/>
  <c r="G194" i="11"/>
  <c r="G223" i="2"/>
  <c r="G63" i="2"/>
  <c r="F313" i="2"/>
  <c r="G117" i="3"/>
  <c r="G344" i="4"/>
  <c r="G241" i="6"/>
  <c r="G31" i="6"/>
  <c r="G60" i="7"/>
  <c r="G344" i="9"/>
  <c r="G161" i="9"/>
  <c r="G58" i="18"/>
  <c r="G212" i="11"/>
  <c r="G296" i="2"/>
  <c r="G200" i="9"/>
  <c r="G162" i="2"/>
  <c r="G61" i="2"/>
  <c r="G240" i="3"/>
  <c r="G202" i="3"/>
  <c r="G406" i="4"/>
  <c r="G342" i="4"/>
  <c r="G282" i="4"/>
  <c r="G342" i="7"/>
  <c r="G201" i="7"/>
  <c r="G344" i="8"/>
  <c r="G406" i="9"/>
  <c r="G282" i="9"/>
  <c r="G58" i="9"/>
  <c r="G281" i="18"/>
  <c r="G157" i="18"/>
  <c r="G74" i="18"/>
  <c r="G188" i="9"/>
  <c r="G342" i="2"/>
  <c r="G281" i="3"/>
  <c r="G74" i="3"/>
  <c r="G56" i="7"/>
  <c r="G219" i="8"/>
  <c r="G446" i="9"/>
  <c r="G56" i="9"/>
  <c r="G271" i="18"/>
  <c r="G71" i="18"/>
  <c r="G108" i="11"/>
  <c r="G214" i="9"/>
  <c r="G175" i="9"/>
  <c r="G300" i="18"/>
  <c r="G44" i="18"/>
  <c r="G345" i="11"/>
  <c r="G176" i="2"/>
  <c r="G175" i="3"/>
  <c r="G195" i="6"/>
  <c r="G132" i="6"/>
  <c r="F311" i="7"/>
  <c r="G230" i="8"/>
  <c r="G265" i="9"/>
  <c r="F124" i="9"/>
  <c r="G251" i="18"/>
  <c r="G123" i="18"/>
  <c r="F95" i="18"/>
  <c r="G161" i="2"/>
  <c r="G238" i="9"/>
  <c r="G266" i="2"/>
  <c r="G227" i="4"/>
  <c r="G193" i="4"/>
  <c r="G300" i="6"/>
  <c r="G130" i="6"/>
  <c r="G212" i="7"/>
  <c r="G123" i="7"/>
  <c r="G64" i="7"/>
  <c r="G249" i="18"/>
  <c r="G302" i="11"/>
  <c r="G47" i="11"/>
  <c r="G213" i="2"/>
  <c r="G99" i="2"/>
  <c r="G227" i="3"/>
  <c r="G249" i="4"/>
  <c r="G32" i="4"/>
  <c r="G251" i="6"/>
  <c r="F148" i="7"/>
  <c r="G63" i="7"/>
  <c r="G212" i="8"/>
  <c r="G64" i="8"/>
  <c r="G286" i="9"/>
  <c r="G63" i="9"/>
  <c r="G32" i="9"/>
  <c r="G345" i="18"/>
  <c r="G204" i="18"/>
  <c r="G61" i="18"/>
  <c r="G299" i="2"/>
  <c r="G298" i="3"/>
  <c r="G118" i="3"/>
  <c r="G191" i="4"/>
  <c r="G79" i="4"/>
  <c r="F89" i="4"/>
  <c r="G209" i="6"/>
  <c r="G118" i="6"/>
  <c r="G32" i="6"/>
  <c r="G241" i="7"/>
  <c r="G117" i="7"/>
  <c r="F147" i="9"/>
  <c r="G284" i="18"/>
  <c r="G300" i="11"/>
  <c r="D399" i="6"/>
  <c r="F400" i="6"/>
  <c r="G400" i="6" s="1"/>
  <c r="G249" i="2"/>
  <c r="F62" i="2"/>
  <c r="G241" i="3"/>
  <c r="F147" i="3"/>
  <c r="G202" i="4"/>
  <c r="G161" i="4"/>
  <c r="G202" i="7"/>
  <c r="G345" i="8"/>
  <c r="G204" i="8"/>
  <c r="G284" i="9"/>
  <c r="D399" i="18"/>
  <c r="F400" i="18"/>
  <c r="G221" i="18"/>
  <c r="G420" i="11"/>
  <c r="F23" i="2"/>
  <c r="D81" i="2"/>
  <c r="G188" i="4"/>
  <c r="G161" i="3"/>
  <c r="G284" i="8"/>
  <c r="G161" i="8"/>
  <c r="F480" i="9"/>
  <c r="G480" i="9" s="1"/>
  <c r="G221" i="9"/>
  <c r="G219" i="18"/>
  <c r="G249" i="11"/>
  <c r="G118" i="11"/>
  <c r="G32" i="11"/>
  <c r="G285" i="11"/>
  <c r="G189" i="2"/>
  <c r="G58" i="2"/>
  <c r="G74" i="6"/>
  <c r="G446" i="7"/>
  <c r="G199" i="7"/>
  <c r="F384" i="8"/>
  <c r="G384" i="8" s="1"/>
  <c r="G199" i="9"/>
  <c r="F70" i="18"/>
  <c r="G240" i="11"/>
  <c r="G157" i="7"/>
  <c r="G79" i="11"/>
  <c r="G68" i="8"/>
  <c r="F38" i="18"/>
  <c r="G289" i="3"/>
  <c r="G300" i="4"/>
  <c r="G194" i="4"/>
  <c r="G428" i="8"/>
  <c r="G130" i="9"/>
  <c r="G212" i="18"/>
  <c r="F153" i="18"/>
  <c r="G64" i="18"/>
  <c r="G291" i="11"/>
  <c r="F467" i="11"/>
  <c r="G106" i="4"/>
  <c r="G352" i="2"/>
  <c r="G100" i="2"/>
  <c r="G299" i="4"/>
  <c r="G37" i="4"/>
  <c r="G213" i="6"/>
  <c r="G164" i="7"/>
  <c r="G228" i="8"/>
  <c r="G227" i="9"/>
  <c r="G193" i="9"/>
  <c r="F95" i="9"/>
  <c r="F313" i="18"/>
  <c r="G269" i="11"/>
  <c r="G282" i="3"/>
  <c r="G430" i="2"/>
  <c r="G349" i="2"/>
  <c r="G98" i="3"/>
  <c r="G118" i="4"/>
  <c r="F90" i="4"/>
  <c r="G346" i="7"/>
  <c r="G286" i="7"/>
  <c r="F62" i="7"/>
  <c r="F313" i="7"/>
  <c r="G163" i="9"/>
  <c r="G289" i="11"/>
  <c r="G227" i="2"/>
  <c r="G164" i="2"/>
  <c r="G37" i="2"/>
  <c r="G209" i="3"/>
  <c r="F148" i="3"/>
  <c r="F90" i="3"/>
  <c r="G241" i="4"/>
  <c r="G117" i="4"/>
  <c r="G31" i="4"/>
  <c r="G346" i="6"/>
  <c r="F245" i="6"/>
  <c r="F147" i="7"/>
  <c r="G209" i="8"/>
  <c r="G241" i="9"/>
  <c r="G204" i="9"/>
  <c r="G61" i="9"/>
  <c r="G78" i="18"/>
  <c r="G44" i="11"/>
  <c r="F480" i="6"/>
  <c r="G192" i="2"/>
  <c r="G163" i="2"/>
  <c r="G32" i="2"/>
  <c r="G344" i="7"/>
  <c r="G61" i="8"/>
  <c r="G78" i="9"/>
  <c r="F480" i="18"/>
  <c r="G287" i="11"/>
  <c r="G227" i="11"/>
  <c r="G98" i="11"/>
  <c r="G344" i="3"/>
  <c r="G284" i="3"/>
  <c r="D399" i="4"/>
  <c r="F400" i="4"/>
  <c r="G344" i="6"/>
  <c r="G202" i="6"/>
  <c r="G161" i="6"/>
  <c r="G282" i="7"/>
  <c r="D399" i="9"/>
  <c r="F400" i="9"/>
  <c r="G400" i="9" s="1"/>
  <c r="F313" i="11"/>
  <c r="G239" i="2"/>
  <c r="G398" i="3"/>
  <c r="G219" i="3"/>
  <c r="G237" i="4"/>
  <c r="G199" i="4"/>
  <c r="G219" i="6"/>
  <c r="G188" i="8"/>
  <c r="G74" i="8"/>
  <c r="G60" i="11"/>
  <c r="G60" i="2"/>
  <c r="G219" i="9"/>
  <c r="G100" i="9"/>
  <c r="G265" i="18"/>
  <c r="G217" i="11"/>
  <c r="G108" i="2"/>
  <c r="G219" i="7"/>
  <c r="G367" i="2"/>
  <c r="G100" i="3"/>
  <c r="F38" i="4"/>
  <c r="G67" i="6"/>
  <c r="G288" i="7"/>
  <c r="G195" i="8"/>
  <c r="G213" i="9"/>
  <c r="G347" i="18"/>
  <c r="G102" i="11"/>
  <c r="G75" i="6"/>
  <c r="G195" i="2"/>
  <c r="G228" i="3"/>
  <c r="G194" i="3"/>
  <c r="G123" i="4"/>
  <c r="G349" i="6"/>
  <c r="G66" i="6"/>
  <c r="G287" i="7"/>
  <c r="G299" i="9"/>
  <c r="G37" i="9"/>
  <c r="G32" i="18"/>
  <c r="G199" i="18"/>
  <c r="G130" i="2"/>
  <c r="G209" i="4"/>
  <c r="F148" i="4"/>
  <c r="F313" i="4"/>
  <c r="G347" i="6"/>
  <c r="G163" i="7"/>
  <c r="G347" i="8"/>
  <c r="G287" i="8"/>
  <c r="G164" i="8"/>
  <c r="G285" i="18"/>
  <c r="G230" i="11"/>
  <c r="G238" i="4"/>
  <c r="G64" i="2"/>
  <c r="G346" i="3"/>
  <c r="F245" i="3"/>
  <c r="F313" i="3"/>
  <c r="G297" i="4"/>
  <c r="F147" i="4"/>
  <c r="F62" i="6"/>
  <c r="G204" i="7"/>
  <c r="G346" i="8"/>
  <c r="F245" i="8"/>
  <c r="F148" i="8"/>
  <c r="G285" i="9"/>
  <c r="G161" i="18"/>
  <c r="G265" i="11"/>
  <c r="G346" i="2"/>
  <c r="F90" i="2"/>
  <c r="G345" i="3"/>
  <c r="G204" i="3"/>
  <c r="G61" i="3"/>
  <c r="G78" i="4"/>
  <c r="F89" i="6"/>
  <c r="G161" i="7"/>
  <c r="G285" i="8"/>
  <c r="G223" i="9"/>
  <c r="G189" i="18"/>
  <c r="G78" i="3"/>
  <c r="F480" i="4"/>
  <c r="G221" i="4"/>
  <c r="G107" i="4"/>
  <c r="G58" i="7"/>
  <c r="G188" i="18"/>
  <c r="F148" i="11"/>
  <c r="G294" i="7"/>
  <c r="G188" i="3"/>
  <c r="G340" i="4"/>
  <c r="G56" i="4"/>
  <c r="G156" i="7"/>
  <c r="G156" i="9"/>
  <c r="F384" i="18"/>
  <c r="G384" i="18" s="1"/>
  <c r="G104" i="18"/>
  <c r="G202" i="11"/>
  <c r="G406" i="11"/>
  <c r="G230" i="9"/>
  <c r="G130" i="18"/>
  <c r="G271" i="11"/>
  <c r="G104" i="11"/>
  <c r="G269" i="2"/>
  <c r="G231" i="2"/>
  <c r="G266" i="6"/>
  <c r="G214" i="6"/>
  <c r="G228" i="7"/>
  <c r="G301" i="8"/>
  <c r="G46" i="8"/>
  <c r="G349" i="9"/>
  <c r="G287" i="18"/>
  <c r="G164" i="18"/>
  <c r="G181" i="11"/>
  <c r="G432" i="2"/>
  <c r="G130" i="3"/>
  <c r="G251" i="4"/>
  <c r="F153" i="4"/>
  <c r="G99" i="8"/>
  <c r="G123" i="9"/>
  <c r="F148" i="18"/>
  <c r="F90" i="18"/>
  <c r="G133" i="11"/>
  <c r="G68" i="11"/>
  <c r="G288" i="2"/>
  <c r="G299" i="3"/>
  <c r="G37" i="3"/>
  <c r="G346" i="4"/>
  <c r="F245" i="4"/>
  <c r="G64" i="6"/>
  <c r="G226" i="7"/>
  <c r="G162" i="18"/>
  <c r="G46" i="11"/>
  <c r="G281" i="7"/>
  <c r="G162" i="11"/>
  <c r="F95" i="2"/>
  <c r="G63" i="3"/>
  <c r="G32" i="3"/>
  <c r="G286" i="6"/>
  <c r="G63" i="6"/>
  <c r="G345" i="7"/>
  <c r="G286" i="8"/>
  <c r="G118" i="8"/>
  <c r="F62" i="8"/>
  <c r="G345" i="9"/>
  <c r="G162" i="9"/>
  <c r="D81" i="18"/>
  <c r="F23" i="18"/>
  <c r="G281" i="9"/>
  <c r="G284" i="4"/>
  <c r="G223" i="4"/>
  <c r="F147" i="6"/>
  <c r="G61" i="6"/>
  <c r="G284" i="7"/>
  <c r="G295" i="18"/>
  <c r="F414" i="11"/>
  <c r="G414" i="11" s="1"/>
  <c r="G299" i="11"/>
  <c r="G193" i="11"/>
  <c r="F95" i="11"/>
  <c r="G191" i="2"/>
  <c r="G223" i="3"/>
  <c r="D81" i="3"/>
  <c r="F23" i="3"/>
  <c r="G189" i="4"/>
  <c r="F480" i="7"/>
  <c r="G221" i="7"/>
  <c r="G107" i="7"/>
  <c r="G223" i="8"/>
  <c r="G75" i="9"/>
  <c r="G294" i="18"/>
  <c r="G346" i="11"/>
  <c r="G107" i="8"/>
  <c r="D399" i="2"/>
  <c r="F400" i="2"/>
  <c r="G282" i="2"/>
  <c r="G75" i="2"/>
  <c r="G294" i="3"/>
  <c r="G156" i="4"/>
  <c r="G294" i="6"/>
  <c r="G272" i="7"/>
  <c r="G340" i="9"/>
  <c r="G217" i="18"/>
  <c r="G182" i="18"/>
  <c r="G344" i="11"/>
  <c r="G294" i="4"/>
  <c r="F480" i="11"/>
  <c r="G480" i="11" s="1"/>
  <c r="G62" i="6" l="1"/>
  <c r="G95" i="6"/>
  <c r="G480" i="7"/>
  <c r="G147" i="7"/>
  <c r="G62" i="2"/>
  <c r="G89" i="9"/>
  <c r="G245" i="7"/>
  <c r="G147" i="18"/>
  <c r="G70" i="8"/>
  <c r="G153" i="4"/>
  <c r="G245" i="3"/>
  <c r="G148" i="3"/>
  <c r="G147" i="3"/>
  <c r="G124" i="9"/>
  <c r="G311" i="8"/>
  <c r="G400" i="3"/>
  <c r="G95" i="2"/>
  <c r="G148" i="18"/>
  <c r="G90" i="2"/>
  <c r="G480" i="6"/>
  <c r="G95" i="9"/>
  <c r="G89" i="4"/>
  <c r="G90" i="6"/>
  <c r="G153" i="8"/>
  <c r="G89" i="7"/>
  <c r="G311" i="2"/>
  <c r="G245" i="9"/>
  <c r="G400" i="11"/>
  <c r="G384" i="9"/>
  <c r="F81" i="18"/>
  <c r="G245" i="6"/>
  <c r="G95" i="18"/>
  <c r="G124" i="6"/>
  <c r="G480" i="18"/>
  <c r="G313" i="2"/>
  <c r="G62" i="9"/>
  <c r="G313" i="9"/>
  <c r="F399" i="6"/>
  <c r="G399" i="6" s="1"/>
  <c r="F399" i="7"/>
  <c r="G399" i="7" s="1"/>
  <c r="G311" i="7"/>
  <c r="G148" i="8"/>
  <c r="G313" i="3"/>
  <c r="F399" i="9"/>
  <c r="G399" i="9" s="1"/>
  <c r="G313" i="18"/>
  <c r="G153" i="18"/>
  <c r="F81" i="2"/>
  <c r="G400" i="18"/>
  <c r="G70" i="11"/>
  <c r="G89" i="3"/>
  <c r="G313" i="6"/>
  <c r="G245" i="8"/>
  <c r="G87" i="7"/>
  <c r="G400" i="2"/>
  <c r="G23" i="3"/>
  <c r="G148" i="11"/>
  <c r="G89" i="6"/>
  <c r="G38" i="4"/>
  <c r="G90" i="3"/>
  <c r="G38" i="18"/>
  <c r="G23" i="2"/>
  <c r="F399" i="18"/>
  <c r="G399" i="18" s="1"/>
  <c r="F81" i="11"/>
  <c r="G23" i="18"/>
  <c r="F81" i="3"/>
  <c r="G90" i="18"/>
  <c r="G147" i="4"/>
  <c r="G313" i="4"/>
  <c r="G148" i="7"/>
  <c r="G147" i="8"/>
  <c r="F81" i="9"/>
  <c r="G475" i="9"/>
  <c r="G148" i="4"/>
  <c r="G313" i="7"/>
  <c r="G62" i="8"/>
  <c r="G400" i="4"/>
  <c r="G62" i="7"/>
  <c r="G90" i="4"/>
  <c r="G467" i="11"/>
  <c r="G313" i="8"/>
  <c r="G153" i="2"/>
  <c r="G153" i="6"/>
  <c r="G414" i="3"/>
  <c r="G147" i="9"/>
  <c r="F399" i="2"/>
  <c r="G95" i="11"/>
  <c r="G147" i="6"/>
  <c r="G245" i="4"/>
  <c r="G480" i="4"/>
  <c r="G313" i="11"/>
  <c r="F399" i="4"/>
  <c r="G399" i="4" s="1"/>
  <c r="G70" i="18"/>
  <c r="G148" i="6"/>
  <c r="G95" i="8"/>
  <c r="G38" i="9"/>
  <c r="G90" i="9"/>
  <c r="G38" i="6"/>
  <c r="G90" i="7"/>
  <c r="G23" i="8"/>
  <c r="G245" i="18"/>
  <c r="G400" i="7"/>
  <c r="G87" i="3"/>
  <c r="G124" i="2"/>
  <c r="G62" i="11"/>
  <c r="G431" i="2"/>
  <c r="G87" i="4"/>
  <c r="G62" i="4"/>
  <c r="G467" i="6"/>
  <c r="G70" i="3"/>
  <c r="G23" i="9"/>
  <c r="G245" i="11"/>
  <c r="G124" i="18"/>
  <c r="F399" i="11"/>
  <c r="G38" i="11"/>
  <c r="G95" i="3"/>
  <c r="G431" i="7"/>
  <c r="D375" i="9"/>
  <c r="F376" i="9"/>
  <c r="G376" i="9" s="1"/>
  <c r="G38" i="8"/>
  <c r="G414" i="6"/>
  <c r="G62" i="18"/>
  <c r="G38" i="7"/>
  <c r="G480" i="2"/>
  <c r="G124" i="3"/>
  <c r="G431" i="3"/>
  <c r="G431" i="8"/>
  <c r="G467" i="4"/>
  <c r="G414" i="8"/>
  <c r="G70" i="9"/>
  <c r="G431" i="9"/>
  <c r="G70" i="7"/>
  <c r="G70" i="4"/>
  <c r="G467" i="7"/>
  <c r="G311" i="9"/>
  <c r="F399" i="8"/>
  <c r="G38" i="2"/>
  <c r="G475" i="2"/>
  <c r="D375" i="3"/>
  <c r="F376" i="3"/>
  <c r="G475" i="8"/>
  <c r="G23" i="11"/>
  <c r="G87" i="9"/>
  <c r="F81" i="4"/>
  <c r="G384" i="3"/>
  <c r="G475" i="6"/>
  <c r="F399" i="3"/>
  <c r="G399" i="3" s="1"/>
  <c r="F81" i="7"/>
  <c r="G89" i="18"/>
  <c r="G148" i="9"/>
  <c r="G87" i="2"/>
  <c r="G311" i="11"/>
  <c r="G62" i="3"/>
  <c r="G95" i="4"/>
  <c r="G384" i="7"/>
  <c r="D374" i="18"/>
  <c r="F375" i="18"/>
  <c r="G375" i="18" s="1"/>
  <c r="G376" i="8"/>
  <c r="G153" i="3"/>
  <c r="G124" i="11"/>
  <c r="D374" i="11"/>
  <c r="F375" i="11"/>
  <c r="G375" i="11" s="1"/>
  <c r="G147" i="2"/>
  <c r="G23" i="7"/>
  <c r="G153" i="7"/>
  <c r="G23" i="6"/>
  <c r="G311" i="6"/>
  <c r="G311" i="18"/>
  <c r="G414" i="2"/>
  <c r="D375" i="2"/>
  <c r="F376" i="2"/>
  <c r="G467" i="8"/>
  <c r="D374" i="8"/>
  <c r="F375" i="8"/>
  <c r="G375" i="8" s="1"/>
  <c r="G311" i="4"/>
  <c r="G70" i="6"/>
  <c r="G467" i="3"/>
  <c r="G147" i="11"/>
  <c r="G89" i="2"/>
  <c r="F81" i="6"/>
  <c r="G124" i="8"/>
  <c r="G95" i="7"/>
  <c r="G38" i="3"/>
  <c r="D375" i="4"/>
  <c r="F376" i="4"/>
  <c r="G467" i="2"/>
  <c r="G153" i="11"/>
  <c r="G23" i="4"/>
  <c r="G87" i="18"/>
  <c r="D374" i="6"/>
  <c r="F375" i="6"/>
  <c r="G475" i="11"/>
  <c r="G384" i="2"/>
  <c r="G414" i="4"/>
  <c r="G311" i="3"/>
  <c r="G89" i="11"/>
  <c r="G148" i="2"/>
  <c r="G124" i="4"/>
  <c r="G153" i="9"/>
  <c r="G467" i="9"/>
  <c r="G245" i="2"/>
  <c r="G124" i="7"/>
  <c r="G89" i="8"/>
  <c r="F81" i="8"/>
  <c r="G87" i="6"/>
  <c r="G70" i="2"/>
  <c r="G467" i="18"/>
  <c r="D374" i="7"/>
  <c r="F375" i="7"/>
  <c r="G375" i="7" s="1"/>
  <c r="G81" i="8" l="1"/>
  <c r="G376" i="4"/>
  <c r="G376" i="3"/>
  <c r="G375" i="6"/>
  <c r="D373" i="8"/>
  <c r="F374" i="8"/>
  <c r="G374" i="8" s="1"/>
  <c r="G81" i="3"/>
  <c r="D373" i="11"/>
  <c r="F374" i="11"/>
  <c r="G374" i="11" s="1"/>
  <c r="D374" i="3"/>
  <c r="F375" i="3"/>
  <c r="G375" i="3" s="1"/>
  <c r="G399" i="11"/>
  <c r="D374" i="4"/>
  <c r="F375" i="4"/>
  <c r="D373" i="7"/>
  <c r="F374" i="7"/>
  <c r="D374" i="9"/>
  <c r="F375" i="9"/>
  <c r="G375" i="9" s="1"/>
  <c r="G81" i="2"/>
  <c r="D373" i="18"/>
  <c r="F374" i="18"/>
  <c r="G374" i="18" s="1"/>
  <c r="D373" i="6"/>
  <c r="F374" i="6"/>
  <c r="G399" i="8"/>
  <c r="G81" i="9"/>
  <c r="G81" i="18"/>
  <c r="G81" i="6"/>
  <c r="G376" i="2"/>
  <c r="G81" i="7"/>
  <c r="G399" i="2"/>
  <c r="G81" i="11"/>
  <c r="D374" i="2"/>
  <c r="F375" i="2"/>
  <c r="G81" i="4"/>
  <c r="F373" i="7" l="1"/>
  <c r="G373" i="7" s="1"/>
  <c r="D373" i="3"/>
  <c r="F374" i="3"/>
  <c r="G374" i="3" s="1"/>
  <c r="D373" i="9"/>
  <c r="F374" i="9"/>
  <c r="G374" i="9" s="1"/>
  <c r="D373" i="2"/>
  <c r="F374" i="2"/>
  <c r="F373" i="8"/>
  <c r="G373" i="8" s="1"/>
  <c r="G375" i="4"/>
  <c r="G374" i="6"/>
  <c r="F373" i="18"/>
  <c r="G373" i="18" s="1"/>
  <c r="D373" i="4"/>
  <c r="F374" i="4"/>
  <c r="G374" i="4" s="1"/>
  <c r="F373" i="11"/>
  <c r="G375" i="2"/>
  <c r="F373" i="6"/>
  <c r="G374" i="7"/>
  <c r="G374" i="2" l="1"/>
  <c r="F373" i="9"/>
  <c r="F373" i="3"/>
  <c r="G373" i="11"/>
  <c r="F373" i="4"/>
  <c r="G373" i="4" s="1"/>
  <c r="F373" i="2"/>
  <c r="G373" i="6"/>
  <c r="G373" i="9" l="1"/>
  <c r="G373" i="2"/>
  <c r="G373" i="3"/>
  <c r="F55" i="3" l="1"/>
  <c r="D53" i="3"/>
  <c r="F224" i="7" l="1"/>
  <c r="D247" i="7"/>
  <c r="F55" i="18"/>
  <c r="D53" i="18"/>
  <c r="F211" i="2"/>
  <c r="D244" i="2"/>
  <c r="F203" i="6"/>
  <c r="F236" i="7"/>
  <c r="F203" i="4"/>
  <c r="F236" i="18"/>
  <c r="F254" i="3"/>
  <c r="F236" i="3"/>
  <c r="F236" i="6"/>
  <c r="F348" i="7"/>
  <c r="D96" i="18"/>
  <c r="F97" i="18"/>
  <c r="F224" i="8"/>
  <c r="D247" i="8"/>
  <c r="F236" i="2"/>
  <c r="F229" i="9"/>
  <c r="F167" i="2"/>
  <c r="D305" i="2"/>
  <c r="F350" i="6"/>
  <c r="F350" i="3"/>
  <c r="F211" i="7"/>
  <c r="D244" i="7"/>
  <c r="F211" i="18"/>
  <c r="D244" i="18"/>
  <c r="D96" i="4"/>
  <c r="F97" i="4"/>
  <c r="F283" i="18"/>
  <c r="F283" i="9"/>
  <c r="F187" i="8"/>
  <c r="F187" i="7"/>
  <c r="F236" i="9"/>
  <c r="F211" i="4"/>
  <c r="D244" i="4"/>
  <c r="F348" i="9"/>
  <c r="F55" i="8"/>
  <c r="D53" i="8"/>
  <c r="F167" i="6"/>
  <c r="D305" i="6"/>
  <c r="F211" i="9"/>
  <c r="D244" i="9"/>
  <c r="D305" i="7"/>
  <c r="F167" i="7"/>
  <c r="F203" i="18"/>
  <c r="F343" i="3"/>
  <c r="F187" i="18"/>
  <c r="F187" i="9"/>
  <c r="F187" i="6"/>
  <c r="F254" i="2"/>
  <c r="F343" i="7"/>
  <c r="F203" i="9"/>
  <c r="F97" i="2"/>
  <c r="D96" i="2"/>
  <c r="F343" i="8"/>
  <c r="F236" i="8"/>
  <c r="D305" i="18"/>
  <c r="F167" i="18"/>
  <c r="F348" i="18"/>
  <c r="D96" i="6"/>
  <c r="F97" i="6"/>
  <c r="F90" i="8"/>
  <c r="D247" i="9"/>
  <c r="F224" i="9"/>
  <c r="F229" i="7"/>
  <c r="F53" i="3"/>
  <c r="D73" i="3"/>
  <c r="F203" i="2"/>
  <c r="F103" i="4"/>
  <c r="D305" i="9"/>
  <c r="F167" i="9"/>
  <c r="F350" i="2"/>
  <c r="F283" i="3"/>
  <c r="F254" i="8"/>
  <c r="F350" i="7"/>
  <c r="F229" i="8"/>
  <c r="F348" i="6"/>
  <c r="F97" i="7"/>
  <c r="D96" i="7"/>
  <c r="D96" i="9"/>
  <c r="F97" i="9"/>
  <c r="F103" i="9"/>
  <c r="F87" i="8"/>
  <c r="F203" i="7"/>
  <c r="F229" i="18"/>
  <c r="F229" i="3"/>
  <c r="F211" i="8"/>
  <c r="D244" i="8"/>
  <c r="F350" i="18"/>
  <c r="F343" i="2"/>
  <c r="F103" i="2"/>
  <c r="F254" i="6"/>
  <c r="F283" i="8"/>
  <c r="F348" i="8"/>
  <c r="F350" i="9"/>
  <c r="F224" i="3"/>
  <c r="D247" i="3"/>
  <c r="F167" i="8"/>
  <c r="D305" i="8"/>
  <c r="F203" i="8"/>
  <c r="F55" i="4"/>
  <c r="D53" i="4"/>
  <c r="F55" i="2"/>
  <c r="D53" i="2"/>
  <c r="F283" i="6"/>
  <c r="F211" i="3"/>
  <c r="D244" i="3"/>
  <c r="F103" i="8"/>
  <c r="F283" i="4"/>
  <c r="D305" i="4"/>
  <c r="F167" i="4"/>
  <c r="F103" i="18"/>
  <c r="F343" i="18"/>
  <c r="F55" i="9"/>
  <c r="D53" i="9"/>
  <c r="F254" i="7"/>
  <c r="G55" i="3"/>
  <c r="F283" i="2"/>
  <c r="F229" i="6"/>
  <c r="F203" i="3"/>
  <c r="F236" i="4"/>
  <c r="F97" i="8"/>
  <c r="D96" i="8"/>
  <c r="F254" i="18"/>
  <c r="F348" i="3"/>
  <c r="F187" i="2"/>
  <c r="F103" i="6"/>
  <c r="F224" i="18"/>
  <c r="D247" i="18"/>
  <c r="F103" i="7"/>
  <c r="F254" i="9"/>
  <c r="F343" i="9"/>
  <c r="D96" i="3"/>
  <c r="F97" i="3"/>
  <c r="F229" i="2"/>
  <c r="D247" i="6"/>
  <c r="F224" i="6"/>
  <c r="F167" i="3"/>
  <c r="D305" i="3"/>
  <c r="F229" i="4"/>
  <c r="F348" i="2"/>
  <c r="F103" i="3"/>
  <c r="F254" i="4"/>
  <c r="F224" i="2"/>
  <c r="D247" i="2"/>
  <c r="F211" i="6"/>
  <c r="D244" i="6"/>
  <c r="F283" i="7"/>
  <c r="D247" i="4"/>
  <c r="F224" i="4"/>
  <c r="F348" i="4"/>
  <c r="F343" i="4"/>
  <c r="F187" i="4"/>
  <c r="F187" i="3"/>
  <c r="F343" i="6"/>
  <c r="F55" i="7"/>
  <c r="D53" i="7"/>
  <c r="F350" i="4"/>
  <c r="F55" i="6"/>
  <c r="D53" i="6"/>
  <c r="D242" i="18"/>
  <c r="D242" i="9"/>
  <c r="D243" i="4"/>
  <c r="D242" i="6"/>
  <c r="D242" i="3"/>
  <c r="D242" i="4"/>
  <c r="D243" i="3"/>
  <c r="D243" i="9"/>
  <c r="D243" i="2"/>
  <c r="D243" i="8"/>
  <c r="D243" i="6"/>
  <c r="F243" i="2" l="1"/>
  <c r="F243" i="6"/>
  <c r="F243" i="9"/>
  <c r="F242" i="3"/>
  <c r="F242" i="9"/>
  <c r="F242" i="6"/>
  <c r="F243" i="8"/>
  <c r="F242" i="4"/>
  <c r="G283" i="3"/>
  <c r="F235" i="9"/>
  <c r="F210" i="18"/>
  <c r="D246" i="18"/>
  <c r="F222" i="18"/>
  <c r="F235" i="3"/>
  <c r="G343" i="9"/>
  <c r="G103" i="18"/>
  <c r="F305" i="8"/>
  <c r="G254" i="6"/>
  <c r="G203" i="18"/>
  <c r="F305" i="7"/>
  <c r="G187" i="8"/>
  <c r="F96" i="4"/>
  <c r="D109" i="4"/>
  <c r="F305" i="2"/>
  <c r="G254" i="3"/>
  <c r="G55" i="18"/>
  <c r="F243" i="3"/>
  <c r="F235" i="18"/>
  <c r="D246" i="4"/>
  <c r="F222" i="4"/>
  <c r="D246" i="3"/>
  <c r="F222" i="3"/>
  <c r="F235" i="2"/>
  <c r="F53" i="6"/>
  <c r="D73" i="6"/>
  <c r="G224" i="4"/>
  <c r="G224" i="6"/>
  <c r="G203" i="3"/>
  <c r="G283" i="6"/>
  <c r="G103" i="4"/>
  <c r="G167" i="18"/>
  <c r="G97" i="2"/>
  <c r="G211" i="4"/>
  <c r="F244" i="18"/>
  <c r="G224" i="8"/>
  <c r="F185" i="7"/>
  <c r="G350" i="4"/>
  <c r="F235" i="4"/>
  <c r="F235" i="7"/>
  <c r="F185" i="6"/>
  <c r="G343" i="6"/>
  <c r="F247" i="4"/>
  <c r="F244" i="6"/>
  <c r="G224" i="2"/>
  <c r="F247" i="6"/>
  <c r="G187" i="2"/>
  <c r="G254" i="18"/>
  <c r="G203" i="8"/>
  <c r="G350" i="9"/>
  <c r="G97" i="9"/>
  <c r="G97" i="7"/>
  <c r="G229" i="8"/>
  <c r="F305" i="18"/>
  <c r="G254" i="2"/>
  <c r="G187" i="9"/>
  <c r="F244" i="9"/>
  <c r="F305" i="6"/>
  <c r="G350" i="6"/>
  <c r="G348" i="7"/>
  <c r="G203" i="4"/>
  <c r="G211" i="2"/>
  <c r="G348" i="2"/>
  <c r="F96" i="2"/>
  <c r="D109" i="2"/>
  <c r="F210" i="7"/>
  <c r="F210" i="3"/>
  <c r="D246" i="9"/>
  <c r="F222" i="9"/>
  <c r="F185" i="8"/>
  <c r="F305" i="3"/>
  <c r="G97" i="3"/>
  <c r="G283" i="4"/>
  <c r="F244" i="3"/>
  <c r="F53" i="4"/>
  <c r="D73" i="4"/>
  <c r="G343" i="2"/>
  <c r="F244" i="8"/>
  <c r="G203" i="7"/>
  <c r="F96" i="9"/>
  <c r="D109" i="9"/>
  <c r="G254" i="8"/>
  <c r="G167" i="9"/>
  <c r="D243" i="18"/>
  <c r="G167" i="6"/>
  <c r="G187" i="7"/>
  <c r="G211" i="7"/>
  <c r="G167" i="2"/>
  <c r="G236" i="2"/>
  <c r="D246" i="2"/>
  <c r="F222" i="2"/>
  <c r="F235" i="6"/>
  <c r="F210" i="4"/>
  <c r="F53" i="7"/>
  <c r="D73" i="7"/>
  <c r="G187" i="4"/>
  <c r="G103" i="3"/>
  <c r="G167" i="3"/>
  <c r="F96" i="3"/>
  <c r="D109" i="3"/>
  <c r="G283" i="2"/>
  <c r="G254" i="7"/>
  <c r="G283" i="8"/>
  <c r="G229" i="3"/>
  <c r="F305" i="9"/>
  <c r="G53" i="3"/>
  <c r="G348" i="9"/>
  <c r="G211" i="18"/>
  <c r="F247" i="2"/>
  <c r="F242" i="18"/>
  <c r="D246" i="6"/>
  <c r="D250" i="6" s="1"/>
  <c r="F222" i="6"/>
  <c r="F185" i="9"/>
  <c r="G55" i="6"/>
  <c r="G211" i="6"/>
  <c r="G350" i="2"/>
  <c r="G224" i="9"/>
  <c r="G90" i="8"/>
  <c r="G348" i="18"/>
  <c r="G211" i="9"/>
  <c r="G283" i="9"/>
  <c r="G203" i="6"/>
  <c r="F247" i="7"/>
  <c r="F185" i="2"/>
  <c r="G348" i="4"/>
  <c r="G229" i="4"/>
  <c r="G254" i="9"/>
  <c r="G103" i="6"/>
  <c r="F53" i="9"/>
  <c r="D73" i="9"/>
  <c r="F53" i="2"/>
  <c r="D73" i="2"/>
  <c r="G55" i="4"/>
  <c r="F247" i="3"/>
  <c r="G211" i="8"/>
  <c r="G348" i="6"/>
  <c r="F247" i="9"/>
  <c r="G187" i="6"/>
  <c r="G97" i="4"/>
  <c r="G229" i="9"/>
  <c r="G97" i="18"/>
  <c r="G236" i="3"/>
  <c r="F73" i="3"/>
  <c r="D76" i="3"/>
  <c r="F210" i="8"/>
  <c r="G343" i="18"/>
  <c r="G103" i="2"/>
  <c r="D243" i="7"/>
  <c r="G103" i="9"/>
  <c r="G350" i="7"/>
  <c r="G343" i="8"/>
  <c r="G343" i="7"/>
  <c r="G343" i="3"/>
  <c r="D242" i="7"/>
  <c r="F53" i="8"/>
  <c r="D73" i="8"/>
  <c r="G350" i="3"/>
  <c r="G236" i="18"/>
  <c r="F53" i="18"/>
  <c r="D73" i="18"/>
  <c r="F185" i="3"/>
  <c r="G87" i="8"/>
  <c r="F243" i="4"/>
  <c r="F185" i="4"/>
  <c r="F185" i="18"/>
  <c r="G229" i="2"/>
  <c r="F247" i="18"/>
  <c r="G236" i="4"/>
  <c r="G229" i="6"/>
  <c r="G167" i="4"/>
  <c r="G224" i="3"/>
  <c r="G236" i="9"/>
  <c r="G103" i="7"/>
  <c r="G283" i="18"/>
  <c r="F235" i="8"/>
  <c r="F210" i="2"/>
  <c r="D246" i="7"/>
  <c r="F222" i="7"/>
  <c r="G187" i="3"/>
  <c r="G283" i="7"/>
  <c r="G254" i="4"/>
  <c r="F96" i="8"/>
  <c r="D109" i="8"/>
  <c r="G55" i="9"/>
  <c r="F305" i="4"/>
  <c r="G211" i="3"/>
  <c r="D242" i="8"/>
  <c r="G348" i="8"/>
  <c r="G229" i="18"/>
  <c r="G97" i="6"/>
  <c r="G236" i="8"/>
  <c r="G203" i="9"/>
  <c r="G187" i="18"/>
  <c r="F244" i="7"/>
  <c r="D242" i="2"/>
  <c r="G236" i="6"/>
  <c r="G236" i="7"/>
  <c r="G224" i="7"/>
  <c r="G167" i="8"/>
  <c r="F210" i="6"/>
  <c r="F210" i="9"/>
  <c r="D246" i="8"/>
  <c r="F222" i="8"/>
  <c r="G55" i="7"/>
  <c r="G343" i="4"/>
  <c r="G224" i="18"/>
  <c r="G348" i="3"/>
  <c r="G97" i="8"/>
  <c r="G103" i="8"/>
  <c r="G55" i="2"/>
  <c r="G350" i="18"/>
  <c r="F96" i="7"/>
  <c r="D109" i="7"/>
  <c r="G203" i="2"/>
  <c r="G229" i="7"/>
  <c r="F96" i="6"/>
  <c r="D109" i="6"/>
  <c r="G167" i="7"/>
  <c r="G55" i="8"/>
  <c r="F244" i="4"/>
  <c r="F247" i="8"/>
  <c r="F96" i="18"/>
  <c r="D109" i="18"/>
  <c r="F244" i="2"/>
  <c r="F250" i="6" l="1"/>
  <c r="D252" i="6"/>
  <c r="G222" i="9"/>
  <c r="D248" i="7"/>
  <c r="F246" i="7"/>
  <c r="D76" i="8"/>
  <c r="F73" i="8"/>
  <c r="G185" i="2"/>
  <c r="D250" i="18"/>
  <c r="G244" i="3"/>
  <c r="G235" i="7"/>
  <c r="G244" i="18"/>
  <c r="G247" i="6"/>
  <c r="F242" i="8"/>
  <c r="D250" i="8"/>
  <c r="G53" i="18"/>
  <c r="F73" i="9"/>
  <c r="D76" i="9"/>
  <c r="F73" i="4"/>
  <c r="D76" i="4"/>
  <c r="D248" i="9"/>
  <c r="F246" i="9"/>
  <c r="G222" i="3"/>
  <c r="F109" i="4"/>
  <c r="D139" i="4"/>
  <c r="D160" i="4"/>
  <c r="G305" i="7"/>
  <c r="G305" i="8"/>
  <c r="G235" i="3"/>
  <c r="G235" i="9"/>
  <c r="G185" i="4"/>
  <c r="G235" i="8"/>
  <c r="G222" i="6"/>
  <c r="D139" i="3"/>
  <c r="D160" i="3"/>
  <c r="F109" i="3"/>
  <c r="G210" i="7"/>
  <c r="G244" i="9"/>
  <c r="G185" i="6"/>
  <c r="D248" i="3"/>
  <c r="F246" i="3"/>
  <c r="G235" i="18"/>
  <c r="D250" i="9"/>
  <c r="G210" i="9"/>
  <c r="G244" i="7"/>
  <c r="G53" i="9"/>
  <c r="G247" i="7"/>
  <c r="D248" i="6"/>
  <c r="F246" i="6"/>
  <c r="G185" i="7"/>
  <c r="G235" i="2"/>
  <c r="G210" i="18"/>
  <c r="G242" i="6"/>
  <c r="G242" i="9"/>
  <c r="G96" i="2"/>
  <c r="D139" i="8"/>
  <c r="D160" i="8"/>
  <c r="F109" i="8"/>
  <c r="G53" i="8"/>
  <c r="F76" i="3"/>
  <c r="D76" i="2"/>
  <c r="F73" i="2"/>
  <c r="G53" i="4"/>
  <c r="G235" i="4"/>
  <c r="D76" i="6"/>
  <c r="F73" i="6"/>
  <c r="G243" i="9"/>
  <c r="G244" i="4"/>
  <c r="D139" i="6"/>
  <c r="D160" i="6"/>
  <c r="F109" i="6"/>
  <c r="G185" i="18"/>
  <c r="G185" i="3"/>
  <c r="G73" i="3"/>
  <c r="G96" i="3"/>
  <c r="F73" i="7"/>
  <c r="D76" i="7"/>
  <c r="D139" i="9"/>
  <c r="D160" i="9"/>
  <c r="F109" i="9"/>
  <c r="G244" i="8"/>
  <c r="G305" i="18"/>
  <c r="G247" i="4"/>
  <c r="G96" i="4"/>
  <c r="D250" i="2"/>
  <c r="F242" i="2"/>
  <c r="D160" i="18"/>
  <c r="D139" i="18"/>
  <c r="F109" i="18"/>
  <c r="F109" i="7"/>
  <c r="D160" i="7"/>
  <c r="D139" i="7"/>
  <c r="G222" i="8"/>
  <c r="G247" i="18"/>
  <c r="G210" i="4"/>
  <c r="G305" i="6"/>
  <c r="G222" i="4"/>
  <c r="D250" i="3"/>
  <c r="G244" i="2"/>
  <c r="G247" i="8"/>
  <c r="D248" i="8"/>
  <c r="F246" i="8"/>
  <c r="G243" i="4"/>
  <c r="F242" i="7"/>
  <c r="D250" i="7"/>
  <c r="G247" i="2"/>
  <c r="G222" i="2"/>
  <c r="G185" i="8"/>
  <c r="G53" i="6"/>
  <c r="D248" i="4"/>
  <c r="F246" i="4"/>
  <c r="G243" i="8"/>
  <c r="G242" i="3"/>
  <c r="F243" i="18"/>
  <c r="G210" i="2"/>
  <c r="F243" i="7"/>
  <c r="G53" i="2"/>
  <c r="G305" i="9"/>
  <c r="G53" i="7"/>
  <c r="D248" i="2"/>
  <c r="F246" i="2"/>
  <c r="G96" i="9"/>
  <c r="G210" i="3"/>
  <c r="F109" i="2"/>
  <c r="D139" i="2"/>
  <c r="D160" i="2"/>
  <c r="G305" i="2"/>
  <c r="G243" i="2"/>
  <c r="G96" i="18"/>
  <c r="G96" i="6"/>
  <c r="G96" i="7"/>
  <c r="G210" i="6"/>
  <c r="G305" i="4"/>
  <c r="G210" i="8"/>
  <c r="G244" i="6"/>
  <c r="G222" i="18"/>
  <c r="D250" i="4"/>
  <c r="G96" i="8"/>
  <c r="G222" i="7"/>
  <c r="F73" i="18"/>
  <c r="D76" i="18"/>
  <c r="G247" i="9"/>
  <c r="G247" i="3"/>
  <c r="G185" i="9"/>
  <c r="G242" i="18"/>
  <c r="G235" i="6"/>
  <c r="G305" i="3"/>
  <c r="G243" i="3"/>
  <c r="D248" i="18"/>
  <c r="F246" i="18"/>
  <c r="G242" i="4"/>
  <c r="G243" i="6"/>
  <c r="G109" i="7" l="1"/>
  <c r="F139" i="9"/>
  <c r="F76" i="6"/>
  <c r="G250" i="6"/>
  <c r="F248" i="3"/>
  <c r="G73" i="9"/>
  <c r="F248" i="7"/>
  <c r="F115" i="4"/>
  <c r="D145" i="4"/>
  <c r="G243" i="7"/>
  <c r="G109" i="3"/>
  <c r="F160" i="4"/>
  <c r="D165" i="4"/>
  <c r="G73" i="8"/>
  <c r="F76" i="7"/>
  <c r="G109" i="6"/>
  <c r="G76" i="3"/>
  <c r="G246" i="6"/>
  <c r="F139" i="4"/>
  <c r="F76" i="4"/>
  <c r="F250" i="8"/>
  <c r="D252" i="8"/>
  <c r="G73" i="18"/>
  <c r="G246" i="4"/>
  <c r="F250" i="7"/>
  <c r="D252" i="7"/>
  <c r="G73" i="7"/>
  <c r="F160" i="6"/>
  <c r="D165" i="6"/>
  <c r="G109" i="8"/>
  <c r="F248" i="6"/>
  <c r="G242" i="8"/>
  <c r="G246" i="7"/>
  <c r="F115" i="2"/>
  <c r="D145" i="2"/>
  <c r="F115" i="6"/>
  <c r="D145" i="6"/>
  <c r="F160" i="2"/>
  <c r="D165" i="2"/>
  <c r="G246" i="2"/>
  <c r="F248" i="4"/>
  <c r="G246" i="8"/>
  <c r="F139" i="6"/>
  <c r="G73" i="2"/>
  <c r="F160" i="8"/>
  <c r="D165" i="8"/>
  <c r="F250" i="9"/>
  <c r="D252" i="9"/>
  <c r="F250" i="18"/>
  <c r="D252" i="18"/>
  <c r="G246" i="18"/>
  <c r="F139" i="2"/>
  <c r="F248" i="2"/>
  <c r="G242" i="7"/>
  <c r="F248" i="8"/>
  <c r="G109" i="18"/>
  <c r="G109" i="9"/>
  <c r="F76" i="2"/>
  <c r="F139" i="8"/>
  <c r="F76" i="8"/>
  <c r="F252" i="6"/>
  <c r="D145" i="9"/>
  <c r="F115" i="9"/>
  <c r="F248" i="18"/>
  <c r="G109" i="2"/>
  <c r="F139" i="18"/>
  <c r="G73" i="6"/>
  <c r="F160" i="3"/>
  <c r="D165" i="3"/>
  <c r="G109" i="4"/>
  <c r="G246" i="9"/>
  <c r="G73" i="4"/>
  <c r="G243" i="18"/>
  <c r="F160" i="18"/>
  <c r="D165" i="18"/>
  <c r="F139" i="3"/>
  <c r="F248" i="9"/>
  <c r="D145" i="7"/>
  <c r="F115" i="7"/>
  <c r="D145" i="3"/>
  <c r="F115" i="3"/>
  <c r="F250" i="4"/>
  <c r="D252" i="4"/>
  <c r="F139" i="7"/>
  <c r="G242" i="2"/>
  <c r="F76" i="9"/>
  <c r="F76" i="18"/>
  <c r="G246" i="3"/>
  <c r="D145" i="8"/>
  <c r="F115" i="8"/>
  <c r="F115" i="18"/>
  <c r="D145" i="18"/>
  <c r="F250" i="3"/>
  <c r="D252" i="3"/>
  <c r="F160" i="7"/>
  <c r="D165" i="7"/>
  <c r="F250" i="2"/>
  <c r="D252" i="2"/>
  <c r="F160" i="9"/>
  <c r="D165" i="9"/>
  <c r="D158" i="3" l="1"/>
  <c r="F154" i="3"/>
  <c r="D158" i="7"/>
  <c r="F154" i="7"/>
  <c r="F252" i="4"/>
  <c r="G115" i="3"/>
  <c r="F252" i="9"/>
  <c r="G160" i="8"/>
  <c r="G139" i="6"/>
  <c r="G115" i="6"/>
  <c r="F252" i="2"/>
  <c r="G76" i="8"/>
  <c r="G248" i="4"/>
  <c r="F154" i="6"/>
  <c r="D158" i="6"/>
  <c r="G76" i="18"/>
  <c r="G250" i="4"/>
  <c r="G139" i="8"/>
  <c r="G250" i="9"/>
  <c r="G160" i="2"/>
  <c r="F165" i="6"/>
  <c r="F252" i="7"/>
  <c r="G139" i="7"/>
  <c r="G248" i="18"/>
  <c r="G250" i="18"/>
  <c r="G76" i="4"/>
  <c r="G76" i="9"/>
  <c r="D158" i="18"/>
  <c r="F154" i="18"/>
  <c r="F165" i="9"/>
  <c r="G250" i="2"/>
  <c r="G76" i="7"/>
  <c r="G160" i="7"/>
  <c r="F154" i="4"/>
  <c r="F154" i="2"/>
  <c r="D158" i="2"/>
  <c r="F252" i="3"/>
  <c r="G115" i="8"/>
  <c r="G139" i="3"/>
  <c r="F165" i="18"/>
  <c r="G139" i="2"/>
  <c r="F145" i="2"/>
  <c r="D478" i="2"/>
  <c r="G160" i="6"/>
  <c r="F252" i="8"/>
  <c r="G139" i="9"/>
  <c r="F165" i="3"/>
  <c r="G252" i="6"/>
  <c r="G250" i="7"/>
  <c r="F145" i="4"/>
  <c r="D478" i="4"/>
  <c r="G160" i="9"/>
  <c r="D478" i="8"/>
  <c r="F145" i="8"/>
  <c r="G115" i="7"/>
  <c r="G115" i="9"/>
  <c r="G248" i="2"/>
  <c r="G248" i="6"/>
  <c r="G248" i="7"/>
  <c r="G250" i="3"/>
  <c r="F145" i="7"/>
  <c r="D478" i="7"/>
  <c r="G160" i="18"/>
  <c r="D478" i="9"/>
  <c r="F145" i="9"/>
  <c r="F165" i="8"/>
  <c r="F165" i="2"/>
  <c r="G115" i="2"/>
  <c r="G250" i="8"/>
  <c r="G248" i="3"/>
  <c r="F165" i="7"/>
  <c r="F145" i="18"/>
  <c r="D478" i="18"/>
  <c r="G160" i="3"/>
  <c r="G76" i="2"/>
  <c r="F165" i="4"/>
  <c r="G76" i="6"/>
  <c r="D478" i="3"/>
  <c r="F145" i="3"/>
  <c r="F252" i="18"/>
  <c r="G160" i="4"/>
  <c r="D158" i="9"/>
  <c r="F154" i="9"/>
  <c r="F154" i="8"/>
  <c r="D158" i="8"/>
  <c r="G115" i="18"/>
  <c r="G248" i="9"/>
  <c r="G139" i="18"/>
  <c r="G248" i="8"/>
  <c r="D478" i="6"/>
  <c r="F145" i="6"/>
  <c r="G139" i="4"/>
  <c r="G115" i="4"/>
  <c r="G145" i="2" l="1"/>
  <c r="G154" i="9"/>
  <c r="D477" i="2"/>
  <c r="F478" i="2"/>
  <c r="G165" i="8"/>
  <c r="G154" i="18"/>
  <c r="G154" i="3"/>
  <c r="G145" i="6"/>
  <c r="G165" i="3"/>
  <c r="G154" i="2"/>
  <c r="G165" i="4"/>
  <c r="G252" i="8"/>
  <c r="G154" i="6"/>
  <c r="F283" i="11"/>
  <c r="D477" i="6"/>
  <c r="F478" i="6"/>
  <c r="G165" i="7"/>
  <c r="G165" i="9"/>
  <c r="G165" i="6"/>
  <c r="F229" i="11"/>
  <c r="G145" i="3"/>
  <c r="G252" i="3"/>
  <c r="G154" i="7"/>
  <c r="G154" i="8"/>
  <c r="F478" i="3"/>
  <c r="D477" i="3"/>
  <c r="D477" i="18"/>
  <c r="F478" i="18"/>
  <c r="G252" i="4"/>
  <c r="G145" i="18"/>
  <c r="G165" i="2"/>
  <c r="D477" i="7"/>
  <c r="F478" i="7"/>
  <c r="F478" i="4"/>
  <c r="D477" i="4"/>
  <c r="G165" i="18"/>
  <c r="G252" i="2"/>
  <c r="G145" i="7"/>
  <c r="G145" i="4"/>
  <c r="G252" i="18"/>
  <c r="G145" i="9"/>
  <c r="G145" i="8"/>
  <c r="G252" i="7"/>
  <c r="G252" i="9"/>
  <c r="D477" i="9"/>
  <c r="F478" i="9"/>
  <c r="D477" i="8"/>
  <c r="F478" i="8"/>
  <c r="G154" i="4"/>
  <c r="D247" i="11" l="1"/>
  <c r="F224" i="11"/>
  <c r="F211" i="11"/>
  <c r="D244" i="11"/>
  <c r="F236" i="11"/>
  <c r="F477" i="8"/>
  <c r="G229" i="11"/>
  <c r="F97" i="11"/>
  <c r="D96" i="11"/>
  <c r="F103" i="11"/>
  <c r="F254" i="11"/>
  <c r="F477" i="4"/>
  <c r="G478" i="18"/>
  <c r="G283" i="11"/>
  <c r="G478" i="4"/>
  <c r="F477" i="18"/>
  <c r="G478" i="2"/>
  <c r="G478" i="8"/>
  <c r="F343" i="11"/>
  <c r="G478" i="9"/>
  <c r="F477" i="2"/>
  <c r="F55" i="11"/>
  <c r="D53" i="11"/>
  <c r="F348" i="11"/>
  <c r="F477" i="9"/>
  <c r="G478" i="6"/>
  <c r="D305" i="11"/>
  <c r="F167" i="11"/>
  <c r="G478" i="7"/>
  <c r="F477" i="3"/>
  <c r="F477" i="6"/>
  <c r="F187" i="11"/>
  <c r="F477" i="7"/>
  <c r="G478" i="3"/>
  <c r="F90" i="11"/>
  <c r="F87" i="11"/>
  <c r="F203" i="11"/>
  <c r="D242" i="11"/>
  <c r="F242" i="11" l="1"/>
  <c r="G477" i="7"/>
  <c r="G167" i="11"/>
  <c r="G55" i="11"/>
  <c r="F210" i="11"/>
  <c r="G103" i="11"/>
  <c r="G90" i="11"/>
  <c r="G477" i="3"/>
  <c r="F305" i="11"/>
  <c r="G348" i="11"/>
  <c r="F96" i="11"/>
  <c r="D109" i="11"/>
  <c r="G236" i="11"/>
  <c r="G477" i="18"/>
  <c r="G97" i="11"/>
  <c r="G224" i="11"/>
  <c r="G254" i="11"/>
  <c r="G477" i="8"/>
  <c r="F244" i="11"/>
  <c r="F247" i="11"/>
  <c r="G87" i="11"/>
  <c r="F185" i="11"/>
  <c r="D243" i="11"/>
  <c r="D250" i="11" s="1"/>
  <c r="G187" i="11"/>
  <c r="G477" i="6"/>
  <c r="G211" i="11"/>
  <c r="F53" i="11"/>
  <c r="D73" i="11"/>
  <c r="G477" i="2"/>
  <c r="G477" i="4"/>
  <c r="G203" i="11"/>
  <c r="G477" i="9"/>
  <c r="G343" i="11"/>
  <c r="F222" i="11"/>
  <c r="D246" i="11"/>
  <c r="F235" i="11"/>
  <c r="F250" i="11" l="1"/>
  <c r="D252" i="11"/>
  <c r="G247" i="11"/>
  <c r="G222" i="11"/>
  <c r="D76" i="11"/>
  <c r="F73" i="11"/>
  <c r="G210" i="11"/>
  <c r="D248" i="11"/>
  <c r="F246" i="11"/>
  <c r="G53" i="11"/>
  <c r="G185" i="11"/>
  <c r="G242" i="11"/>
  <c r="G235" i="11"/>
  <c r="G244" i="11"/>
  <c r="F109" i="11"/>
  <c r="D139" i="11"/>
  <c r="D160" i="11"/>
  <c r="G305" i="11"/>
  <c r="G96" i="11"/>
  <c r="F243" i="11"/>
  <c r="F76" i="11" l="1"/>
  <c r="F139" i="11"/>
  <c r="F252" i="11"/>
  <c r="G109" i="11"/>
  <c r="G246" i="11"/>
  <c r="F248" i="11"/>
  <c r="G250" i="11"/>
  <c r="F160" i="11"/>
  <c r="D165" i="11"/>
  <c r="D145" i="11"/>
  <c r="F115" i="11"/>
  <c r="G243" i="11"/>
  <c r="G73" i="11"/>
  <c r="G115" i="11" l="1"/>
  <c r="G252" i="11"/>
  <c r="D478" i="11"/>
  <c r="F145" i="11"/>
  <c r="G248" i="11"/>
  <c r="G139" i="11"/>
  <c r="G76" i="11"/>
  <c r="F154" i="11"/>
  <c r="D158" i="11"/>
  <c r="F165" i="11"/>
  <c r="G160" i="11"/>
  <c r="G145" i="11" l="1"/>
  <c r="F478" i="11"/>
  <c r="D477" i="11"/>
  <c r="G154" i="11"/>
  <c r="G165" i="11"/>
  <c r="F477" i="11" l="1"/>
  <c r="G478" i="11"/>
  <c r="G477" i="11" l="1"/>
  <c r="E158" i="6" l="1"/>
  <c r="F155" i="6"/>
  <c r="E158" i="3"/>
  <c r="F155" i="3"/>
  <c r="E158" i="7" l="1"/>
  <c r="F155" i="7"/>
  <c r="G155" i="3"/>
  <c r="E158" i="9"/>
  <c r="F155" i="9"/>
  <c r="F158" i="3"/>
  <c r="E158" i="8"/>
  <c r="F155" i="8"/>
  <c r="E158" i="2"/>
  <c r="F155" i="2"/>
  <c r="G155" i="6"/>
  <c r="E158" i="11"/>
  <c r="F155" i="11"/>
  <c r="F158" i="6"/>
  <c r="G158" i="3" l="1"/>
  <c r="G155" i="9"/>
  <c r="G158" i="6"/>
  <c r="G155" i="2"/>
  <c r="F158" i="9"/>
  <c r="F158" i="2"/>
  <c r="G155" i="11"/>
  <c r="F158" i="11"/>
  <c r="G155" i="8"/>
  <c r="F158" i="8"/>
  <c r="G155" i="7"/>
  <c r="E158" i="4"/>
  <c r="F155" i="4"/>
  <c r="F158" i="7"/>
  <c r="G155" i="4" l="1"/>
  <c r="F158" i="4"/>
  <c r="G158" i="11"/>
  <c r="G158" i="8"/>
  <c r="G158" i="2"/>
  <c r="G158" i="7"/>
  <c r="G158" i="9"/>
  <c r="G158" i="4" l="1"/>
  <c r="E158" i="18" l="1"/>
  <c r="F155" i="18"/>
  <c r="G155" i="18" l="1"/>
  <c r="F158" i="18"/>
  <c r="G158" i="18" l="1"/>
</calcChain>
</file>

<file path=xl/sharedStrings.xml><?xml version="1.0" encoding="utf-8"?>
<sst xmlns="http://schemas.openxmlformats.org/spreadsheetml/2006/main" count="16970" uniqueCount="726">
  <si>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</si>
  <si>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</si>
  <si>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</si>
  <si>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</si>
  <si>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</si>
  <si>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</si>
  <si>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</si>
  <si>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</si>
  <si>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</si>
  <si>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</si>
  <si>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</si>
  <si>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</si>
  <si>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</si>
  <si>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</si>
  <si>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</si>
  <si>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</si>
  <si>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</si>
  <si>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</si>
  <si>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</si>
  <si>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</si>
  <si>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</si>
  <si>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</si>
  <si>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</si>
  <si>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</si>
  <si>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</si>
  <si>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</si>
  <si>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</si>
  <si>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</si>
  <si>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</si>
  <si>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</si>
  <si>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</si>
  <si>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</si>
  <si>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</si>
  <si>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</si>
  <si>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</si>
  <si>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</si>
  <si>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</si>
  <si>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</si>
  <si>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</si>
  <si>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</si>
  <si>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</si>
  <si>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</si>
  <si>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</si>
  <si>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</si>
  <si>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</si>
  <si>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</si>
  <si>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</si>
  <si>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</si>
  <si>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</si>
  <si>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</si>
  <si>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</si>
  <si>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</si>
  <si>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</si>
  <si>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</si>
  <si>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</si>
  <si>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</si>
  <si>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</si>
  <si>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</si>
  <si>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</si>
  <si>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</si>
  <si>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</si>
  <si>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</si>
  <si>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</si>
  <si>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</si>
  <si>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</si>
  <si>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</si>
  <si>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</si>
  <si>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</si>
  <si>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</si>
  <si>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</si>
  <si>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</si>
  <si>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</si>
  <si>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</si>
  <si>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</si>
  <si>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</si>
  <si>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</si>
  <si>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</si>
  <si>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</si>
  <si>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</si>
  <si>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</si>
  <si>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</si>
  <si>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</si>
  <si>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</si>
  <si>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</si>
  <si>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</si>
  <si>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</si>
  <si>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</si>
  <si>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</si>
  <si>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</si>
  <si>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</si>
  <si>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</si>
  <si>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</si>
  <si>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</si>
  <si>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</si>
  <si>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</si>
  <si>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</si>
  <si>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</si>
  <si>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</si>
  <si>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</si>
  <si>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</si>
  <si>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</si>
  <si>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</si>
  <si>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</si>
  <si>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</si>
  <si>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</si>
  <si>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</si>
  <si>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</si>
  <si>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</si>
  <si>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</si>
  <si>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</si>
  <si>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</si>
  <si>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</si>
  <si>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</si>
  <si>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</si>
  <si>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</si>
  <si>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</si>
  <si>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</si>
  <si>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</si>
  <si>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</si>
  <si>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</si>
  <si>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</si>
  <si>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</si>
  <si>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</si>
  <si>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</si>
  <si>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</si>
  <si>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</si>
  <si>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</si>
  <si>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</si>
  <si>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</si>
  <si>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</si>
  <si>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</si>
  <si>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</si>
  <si>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</si>
  <si>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</si>
  <si>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</si>
  <si>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</si>
  <si>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</si>
  <si>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</si>
  <si>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</si>
  <si>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</si>
  <si>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</si>
  <si>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</si>
  <si>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</si>
  <si>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</si>
  <si>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</si>
  <si>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</si>
  <si>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</si>
  <si>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</si>
  <si>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</si>
  <si>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</si>
  <si>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</si>
  <si>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</si>
  <si>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</si>
  <si>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</si>
  <si>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</si>
  <si>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</si>
  <si>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</si>
  <si>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</si>
  <si>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</si>
  <si>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</si>
  <si>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</si>
  <si>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</si>
  <si>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</si>
  <si>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</si>
  <si>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</si>
  <si>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</si>
  <si>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</si>
  <si>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</si>
  <si>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</si>
  <si>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</si>
  <si>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</si>
  <si>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</si>
  <si>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</si>
  <si>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</si>
  <si>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</si>
  <si>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</si>
  <si>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</si>
  <si>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</si>
  <si>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</si>
  <si>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</si>
  <si>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</si>
  <si>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</si>
  <si>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</si>
  <si>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</si>
  <si>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</si>
  <si>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</si>
  <si>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</si>
  <si>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</si>
  <si>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</si>
  <si>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</si>
  <si>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</si>
  <si>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</si>
  <si>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</si>
  <si>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</si>
  <si>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</si>
  <si>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</si>
  <si>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</si>
  <si>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</si>
  <si>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</si>
  <si>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</si>
  <si>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</si>
  <si>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</si>
  <si>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</si>
  <si>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</si>
  <si>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</si>
  <si>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</si>
  <si>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</si>
  <si>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</si>
  <si>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</si>
  <si>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</si>
  <si>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</si>
  <si>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</si>
  <si>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</si>
  <si>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</si>
  <si>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</si>
  <si>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</si>
  <si>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</si>
  <si>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</si>
  <si>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</si>
  <si>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</si>
  <si>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</si>
  <si>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</si>
  <si>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</si>
  <si>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</si>
  <si>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</si>
  <si>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</si>
  <si>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</si>
  <si>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</si>
  <si>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</si>
  <si>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</si>
  <si>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</si>
  <si>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</si>
  <si>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</si>
  <si>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</si>
  <si>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</si>
  <si>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</si>
  <si>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</si>
  <si>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</si>
  <si>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</si>
  <si>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</si>
  <si>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</si>
  <si>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</si>
  <si>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</si>
  <si>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</si>
  <si>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</si>
  <si>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</si>
  <si>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</si>
  <si>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</si>
  <si>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</si>
  <si>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</si>
  <si>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</si>
  <si>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</si>
  <si>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</si>
  <si>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</si>
  <si>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</si>
  <si>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</si>
  <si>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</si>
  <si>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</si>
  <si>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</si>
  <si>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</si>
  <si>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</si>
  <si>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</si>
  <si>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</si>
  <si>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</si>
  <si>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</si>
  <si>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</si>
  <si>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</si>
  <si>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</si>
  <si>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</si>
  <si>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</si>
  <si>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</si>
  <si>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</si>
  <si>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</si>
  <si>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</si>
  <si>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</si>
  <si>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</si>
  <si>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</si>
  <si>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</si>
  <si>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</si>
  <si>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</si>
  <si>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</si>
  <si>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</si>
  <si>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</si>
  <si>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</si>
  <si>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</si>
  <si>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</si>
  <si>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</si>
  <si>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</si>
  <si>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</si>
  <si>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</si>
  <si>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</si>
  <si>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</si>
  <si>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</si>
  <si>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</si>
  <si>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</si>
  <si>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</si>
  <si>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</si>
  <si>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</si>
  <si>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</si>
  <si>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</si>
  <si>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</si>
  <si>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</si>
  <si>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</si>
  <si>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</si>
  <si>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</si>
  <si>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</si>
  <si>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</si>
  <si>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</si>
  <si>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</si>
  <si>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</si>
  <si>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</si>
  <si>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</si>
  <si>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</si>
  <si>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</si>
  <si>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</si>
  <si>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</si>
  <si>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</si>
  <si>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</si>
  <si>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</si>
  <si>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</si>
  <si>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</si>
  <si>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</si>
  <si>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</si>
  <si>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</si>
  <si>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</si>
  <si>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</si>
  <si>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</si>
  <si>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</si>
  <si>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</si>
  <si>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</si>
  <si>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</si>
  <si>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</si>
  <si>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</si>
  <si>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</si>
  <si>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</si>
  <si>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</si>
  <si>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</si>
  <si>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</si>
  <si>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</si>
  <si>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</si>
  <si>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</si>
  <si>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</si>
  <si>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</si>
  <si>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</si>
  <si>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</si>
  <si>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</si>
  <si>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</si>
  <si>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</si>
  <si>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</si>
  <si>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</si>
  <si>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</si>
  <si>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</si>
  <si>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</si>
  <si>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</si>
  <si>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</si>
  <si>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</si>
  <si>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</si>
  <si>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</si>
  <si>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</si>
  <si>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</si>
  <si>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</si>
  <si>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</si>
  <si>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</si>
  <si>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</si>
  <si>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</si>
  <si>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</si>
  <si>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</si>
  <si>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</si>
  <si>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</si>
  <si>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</si>
  <si>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</si>
  <si>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</si>
  <si>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</si>
  <si>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</si>
  <si>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</si>
  <si>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</si>
  <si>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</si>
  <si>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</si>
  <si>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</si>
  <si>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</si>
  <si>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</si>
  <si>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</si>
  <si>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</si>
  <si>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</si>
  <si>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</si>
  <si>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</si>
  <si>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</si>
  <si>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</si>
  <si>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</si>
  <si>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</si>
  <si>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</si>
  <si>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</si>
  <si>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</si>
  <si>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</si>
  <si>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</si>
  <si>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</si>
  <si>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</si>
  <si>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</si>
  <si>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</si>
  <si>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</si>
  <si>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</si>
  <si>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</si>
  <si>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</si>
  <si>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</si>
  <si>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</si>
  <si>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</si>
  <si>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</si>
  <si>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</si>
  <si>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</si>
  <si>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</si>
  <si>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</si>
  <si>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</si>
  <si>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</si>
  <si>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</si>
  <si>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</si>
  <si>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</si>
  <si>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</si>
  <si>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</si>
  <si>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</si>
  <si>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</si>
  <si>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</si>
  <si>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</si>
  <si>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</si>
  <si>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</si>
  <si>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</si>
  <si>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</si>
  <si>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</si>
  <si>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</si>
  <si>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</si>
  <si>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</si>
  <si>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</si>
  <si>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</si>
  <si>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</si>
  <si>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</si>
  <si>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</si>
  <si>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</si>
  <si>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</si>
  <si>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</si>
  <si>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</si>
  <si>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</si>
  <si>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</si>
  <si>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</si>
  <si>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</si>
  <si>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</si>
  <si>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</si>
  <si>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</si>
  <si>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</si>
  <si>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</si>
  <si>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</si>
  <si>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</si>
  <si>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</si>
  <si>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</si>
  <si>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</si>
  <si>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</si>
  <si>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</si>
  <si>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</si>
  <si>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</si>
  <si>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</si>
  <si>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</si>
  <si>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</si>
  <si>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</si>
  <si>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</si>
  <si>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</si>
  <si>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</si>
  <si>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</si>
  <si>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</si>
  <si>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</si>
  <si>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</si>
  <si>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</si>
  <si>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</si>
  <si>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</si>
  <si>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</si>
  <si>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</si>
  <si>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</si>
  <si>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</si>
  <si>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</si>
  <si>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</si>
  <si>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</si>
  <si>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</si>
  <si>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</si>
  <si>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</si>
  <si>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</si>
  <si>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</si>
  <si>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</si>
  <si>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</si>
  <si>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</si>
  <si>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</si>
  <si>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</si>
  <si>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</si>
  <si>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</si>
  <si>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</si>
  <si>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</si>
  <si>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</si>
  <si>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</si>
  <si>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</si>
  <si>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</si>
  <si>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</si>
  <si>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</si>
  <si>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</si>
  <si>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</si>
  <si>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</si>
  <si>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</si>
  <si>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</si>
  <si>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</si>
  <si>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</si>
  <si>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</si>
  <si>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</si>
  <si>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</si>
  <si>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</si>
  <si>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</si>
  <si>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</si>
  <si>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</si>
  <si>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</si>
  <si>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</si>
  <si>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</si>
  <si>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</si>
  <si>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</si>
  <si>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</si>
  <si>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</si>
  <si>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</si>
  <si>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</si>
  <si>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</si>
  <si>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</si>
  <si>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</si>
  <si>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</si>
  <si>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</si>
  <si>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</si>
  <si>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</si>
  <si>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</si>
  <si>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</si>
  <si>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</si>
  <si>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</si>
  <si>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</si>
  <si>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</si>
  <si>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</si>
  <si>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</si>
  <si>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</si>
  <si>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</si>
  <si>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</si>
  <si>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</si>
  <si>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</si>
  <si>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</si>
  <si>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</si>
  <si>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</si>
  <si>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</si>
  <si>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</si>
  <si>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</si>
  <si>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</si>
  <si>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</si>
  <si>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</si>
  <si>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</si>
  <si>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</si>
  <si>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</si>
  <si>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</si>
  <si>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</si>
  <si>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</si>
  <si>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</si>
  <si>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</si>
  <si>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</si>
  <si>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</si>
  <si>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</si>
  <si>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</si>
  <si>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</si>
  <si>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</si>
  <si>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</si>
  <si>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</si>
  <si>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</si>
  <si>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</si>
  <si>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</si>
  <si>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</si>
  <si>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</si>
  <si>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</si>
  <si>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</si>
  <si>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</si>
  <si>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</si>
  <si>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</si>
  <si>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</si>
  <si>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</si>
  <si>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</si>
  <si>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</si>
  <si>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</si>
  <si>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</si>
  <si>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</si>
  <si>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</si>
  <si>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</si>
  <si>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</si>
  <si>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</si>
  <si>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</si>
  <si>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</si>
  <si>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</si>
  <si>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</si>
  <si>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</si>
  <si>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</si>
  <si>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</si>
  <si>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</si>
  <si>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</si>
  <si>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</si>
  <si>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</si>
  <si>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</si>
  <si>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</si>
  <si>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</si>
  <si>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</si>
  <si>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</si>
  <si>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</si>
  <si>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</si>
  <si>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</si>
  <si>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</si>
  <si>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</si>
  <si>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</si>
  <si>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</si>
  <si>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</si>
  <si>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</si>
  <si>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</si>
  <si>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</si>
  <si>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</si>
  <si>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</si>
  <si>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</si>
  <si>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</si>
  <si>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</si>
  <si>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</si>
  <si>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</si>
  <si>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</si>
  <si>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</si>
  <si>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</si>
  <si>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</si>
  <si>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</si>
  <si>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</si>
  <si>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</si>
  <si>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</si>
  <si>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</si>
  <si>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</si>
  <si>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</si>
  <si>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</si>
  <si>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</si>
  <si>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</si>
  <si>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</si>
  <si>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</si>
  <si>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</si>
  <si>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</si>
  <si>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</si>
  <si>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</si>
  <si>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</si>
  <si>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</si>
  <si>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</si>
  <si>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</si>
  <si>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</si>
  <si>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</si>
  <si>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</si>
  <si>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</si>
  <si>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</si>
  <si>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</si>
  <si>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</si>
  <si>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</si>
  <si>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</si>
  <si>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</si>
  <si>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</si>
  <si>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</si>
  <si>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</si>
  <si>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</si>
  <si>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</si>
  <si>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</si>
  <si>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</si>
  <si>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</si>
  <si>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</si>
  <si>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</si>
  <si>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</si>
  <si>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</si>
  <si>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</si>
  <si>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</si>
  <si>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</si>
  <si>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</si>
  <si>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</si>
  <si>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</si>
  <si>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</si>
  <si>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</si>
  <si>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</si>
  <si>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</si>
  <si>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</si>
  <si>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</si>
  <si>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</si>
  <si>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</si>
  <si>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</si>
  <si>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</si>
  <si>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</si>
  <si>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</si>
  <si>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</si>
  <si>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</si>
  <si>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</si>
  <si>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</si>
  <si>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</si>
  <si>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      (полное наименование субъекта электроэнергетики)</t>
  </si>
  <si>
    <t>Субъект Российской Федерации: Алтайский край</t>
  </si>
  <si>
    <t>Субъект Российской Федерации: Республика Бурятия</t>
  </si>
  <si>
    <t>Субъект Российской Федерации: Республика Алтай</t>
  </si>
  <si>
    <t>Субъект Российской Федерации: Красноярский край</t>
  </si>
  <si>
    <t>Субъект Российской Федерации: Омская область</t>
  </si>
  <si>
    <t>Субъект Российской Федерации: Республика Хакасия</t>
  </si>
  <si>
    <t>Субъект Российской Федерации: Забайкальский край</t>
  </si>
  <si>
    <t>х</t>
  </si>
  <si>
    <t>Расходы на ремонт (ТОиР)</t>
  </si>
  <si>
    <t>******показатель пересчитан с учетом "внутреннего оборота" между видами деятельности по передаче э/э и продажи э/э</t>
  </si>
  <si>
    <t>Инвестиционная программа  Публичного Акционерного Общества «Россети Сибирь»</t>
  </si>
  <si>
    <t>Неободимая валовая выручка сетевой организации в части содержания (строка 1.3-строка 2.2.1-строка 2.2.2-строка 2.1.2.1.1)******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</si>
  <si>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******</t>
  </si>
  <si>
    <t>*** указывается на основании заключенных договоров на оказание услуг по передаче электрической энергии (по двуст. тарифу)</t>
  </si>
  <si>
    <t>Субъект Российской Федерации: Кемеровская область - Кузбасс</t>
  </si>
  <si>
    <t>Справочно: Расшифровки отдельных статей финансового плана</t>
  </si>
  <si>
    <t>Факт год</t>
  </si>
  <si>
    <t>млн рублей</t>
  </si>
  <si>
    <t xml:space="preserve"> в том числе </t>
  </si>
  <si>
    <t xml:space="preserve"> - амортизация ОС, НМА</t>
  </si>
  <si>
    <t xml:space="preserve"> - амортизация обесценения ОС, НМА</t>
  </si>
  <si>
    <t xml:space="preserve"> - амортизация ППА</t>
  </si>
  <si>
    <t xml:space="preserve"> - амортизация обесценения ППА</t>
  </si>
  <si>
    <t xml:space="preserve">  в том числе </t>
  </si>
  <si>
    <t xml:space="preserve"> - прибыль по передаче электроэнергии без учета обесценения ОС, НМА</t>
  </si>
  <si>
    <t xml:space="preserve"> - прибыль по передаче электроэнергии в связи с обесценением ОС, НМА</t>
  </si>
  <si>
    <t>из нее</t>
  </si>
  <si>
    <t xml:space="preserve"> - амортизация ОС, НМА без учета амортизации обесценения </t>
  </si>
  <si>
    <t>справочно</t>
  </si>
  <si>
    <t>Отчетный год 2023</t>
  </si>
  <si>
    <t xml:space="preserve"> - прибыль по передаче электроэнергии в связи с обесценением ОС, НМА (данные БУ)</t>
  </si>
  <si>
    <t>Амортизация основных средств и нематериальных активов по передаче э/э с учетом ФСБУ</t>
  </si>
  <si>
    <t xml:space="preserve">                    Год раскрытия (предоставления) информации: 2024 год</t>
  </si>
  <si>
    <t xml:space="preserve">Утвержденные плановые значения показателей приведены в соответствии с  Приказом от 19.12.2023 №23@  Минэнерго РФ "Об утверждении инвестиционной программы ПАО «Россети Сибирь» 
на 2024 – 2028 годы и изменений, вносимых в инвестиционную программу ПАО «Россети Сибирь», утвержденную приказом Минэнерго России от 24.11.2022 № 27@" </t>
  </si>
  <si>
    <t>Отчетный год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</si>
</sst>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  <numFmt numFmtId="167" formatCode="#,##0.000"/>
    <numFmt numFmtId="168" formatCode="#,##0.000_ ;\-#,##0.000\ "/>
    <numFmt numFmtId="169" formatCode="_-* #,##0_р_._-;\-* #,##0_р_._-;_-* &quot;-&quot;??_р_._-;_-@_-"/>
    <numFmt numFmtId="170" formatCode="#,##0.00000000000000000000000000000000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14"/>
      <name val="Times New Roman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 CYR"/>
    </font>
    <font>
      <i/>
      <sz val="10"/>
      <color theme="1"/>
      <name val="Times New Roman CYR"/>
    </font>
    <font>
      <i/>
      <sz val="11"/>
      <color theme="1"/>
      <name val="Times New Roman CYR"/>
    </font>
    <font>
      <sz val="14"/>
      <color theme="1"/>
      <name val="Times New Roman CYR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223">
    <xf numFmtId="0" fontId="0" fillId="0" borderId="0" xfId="0"/>
    <xf numFmtId="49" fontId="3" fillId="2" borderId="0" xfId="3" applyNumberFormat="1" applyFont="1" applyFill="1" applyAlignment="1">
      <alignment horizontal="center" vertical="center"/>
    </xf>
    <xf numFmtId="0" fontId="2" fillId="2" borderId="0" xfId="3" applyFont="1" applyFill="1" applyAlignment="1">
      <alignment wrapText="1"/>
    </xf>
    <xf numFmtId="0" fontId="3" fillId="2" borderId="0" xfId="3" applyFont="1" applyFill="1" applyAlignment="1">
      <alignment horizontal="center" vertical="center" wrapText="1"/>
    </xf>
    <xf numFmtId="0" fontId="2" fillId="2" borderId="0" xfId="3" applyFont="1" applyFill="1" applyAlignment="1">
      <alignment horizontal="center" vertical="center" wrapText="1"/>
    </xf>
    <xf numFmtId="0" fontId="2" fillId="2" borderId="0" xfId="3" applyFont="1" applyFill="1"/>
    <xf numFmtId="0" fontId="3" fillId="0" borderId="3" xfId="3" applyFont="1" applyFill="1" applyBorder="1" applyAlignment="1">
      <alignment horizontal="center" vertical="center"/>
    </xf>
    <xf numFmtId="0" fontId="3" fillId="0" borderId="10" xfId="3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left" vertical="center" wrapText="1" indent="5"/>
    </xf>
    <xf numFmtId="0" fontId="3" fillId="0" borderId="14" xfId="3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horizontal="justify" vertical="center"/>
    </xf>
    <xf numFmtId="0" fontId="8" fillId="2" borderId="0" xfId="0" applyFont="1" applyFill="1" applyAlignment="1">
      <alignment vertical="top"/>
    </xf>
    <xf numFmtId="4" fontId="2" fillId="0" borderId="9" xfId="3" applyNumberFormat="1" applyFont="1" applyFill="1" applyBorder="1" applyAlignment="1">
      <alignment horizontal="center" vertical="center"/>
    </xf>
    <xf numFmtId="4" fontId="2" fillId="0" borderId="13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/>
    </xf>
    <xf numFmtId="4" fontId="2" fillId="0" borderId="15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/>
    </xf>
    <xf numFmtId="4" fontId="2" fillId="0" borderId="25" xfId="3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4" fontId="9" fillId="0" borderId="19" xfId="3" applyNumberFormat="1" applyFont="1" applyFill="1" applyBorder="1" applyAlignment="1">
      <alignment horizontal="center" vertical="center"/>
    </xf>
    <xf numFmtId="4" fontId="9" fillId="0" borderId="2" xfId="3" applyNumberFormat="1" applyFont="1" applyFill="1" applyBorder="1" applyAlignment="1">
      <alignment horizontal="center" vertical="center"/>
    </xf>
    <xf numFmtId="4" fontId="9" fillId="0" borderId="2" xfId="1" applyNumberFormat="1" applyFont="1" applyFill="1" applyBorder="1" applyAlignment="1">
      <alignment horizontal="center" vertical="center"/>
    </xf>
    <xf numFmtId="0" fontId="9" fillId="0" borderId="3" xfId="3" applyFont="1" applyFill="1" applyBorder="1"/>
    <xf numFmtId="164" fontId="9" fillId="0" borderId="20" xfId="3" applyNumberFormat="1" applyFont="1" applyFill="1" applyBorder="1" applyAlignment="1">
      <alignment horizontal="center" vertical="center"/>
    </xf>
    <xf numFmtId="164" fontId="9" fillId="0" borderId="9" xfId="3" applyNumberFormat="1" applyFont="1" applyFill="1" applyBorder="1" applyAlignment="1">
      <alignment horizontal="center" vertical="center"/>
    </xf>
    <xf numFmtId="164" fontId="9" fillId="0" borderId="9" xfId="1" applyNumberFormat="1" applyFont="1" applyFill="1" applyBorder="1" applyAlignment="1">
      <alignment horizontal="center" vertical="center"/>
    </xf>
    <xf numFmtId="0" fontId="9" fillId="0" borderId="10" xfId="3" applyFont="1" applyFill="1" applyBorder="1"/>
    <xf numFmtId="4" fontId="9" fillId="0" borderId="20" xfId="3" applyNumberFormat="1" applyFont="1" applyFill="1" applyBorder="1" applyAlignment="1">
      <alignment horizontal="center" vertical="center"/>
    </xf>
    <xf numFmtId="4" fontId="9" fillId="0" borderId="9" xfId="3" applyNumberFormat="1" applyFont="1" applyFill="1" applyBorder="1" applyAlignment="1">
      <alignment horizontal="center" vertical="center"/>
    </xf>
    <xf numFmtId="4" fontId="9" fillId="0" borderId="9" xfId="1" applyNumberFormat="1" applyFont="1" applyFill="1" applyBorder="1" applyAlignment="1">
      <alignment horizontal="center" vertical="center"/>
    </xf>
    <xf numFmtId="4" fontId="9" fillId="0" borderId="23" xfId="3" applyNumberFormat="1" applyFont="1" applyFill="1" applyBorder="1" applyAlignment="1">
      <alignment horizontal="center" vertical="center"/>
    </xf>
    <xf numFmtId="4" fontId="9" fillId="0" borderId="13" xfId="3" applyNumberFormat="1" applyFont="1" applyFill="1" applyBorder="1" applyAlignment="1">
      <alignment horizontal="center" vertical="center"/>
    </xf>
    <xf numFmtId="0" fontId="9" fillId="0" borderId="22" xfId="3" applyFont="1" applyFill="1" applyBorder="1"/>
    <xf numFmtId="0" fontId="9" fillId="0" borderId="3" xfId="3" applyFont="1" applyFill="1" applyBorder="1" applyAlignment="1">
      <alignment horizontal="center" vertical="center"/>
    </xf>
    <xf numFmtId="4" fontId="9" fillId="0" borderId="25" xfId="3" applyNumberFormat="1" applyFont="1" applyFill="1" applyBorder="1" applyAlignment="1">
      <alignment horizontal="center" vertical="center"/>
    </xf>
    <xf numFmtId="4" fontId="9" fillId="0" borderId="15" xfId="3" applyNumberFormat="1" applyFont="1" applyFill="1" applyBorder="1" applyAlignment="1">
      <alignment horizontal="center" vertical="center"/>
    </xf>
    <xf numFmtId="0" fontId="9" fillId="0" borderId="14" xfId="3" applyFont="1" applyFill="1" applyBorder="1"/>
    <xf numFmtId="4" fontId="9" fillId="0" borderId="27" xfId="3" applyNumberFormat="1" applyFont="1" applyFill="1" applyBorder="1" applyAlignment="1">
      <alignment horizontal="center" vertical="center"/>
    </xf>
    <xf numFmtId="0" fontId="9" fillId="0" borderId="12" xfId="3" applyFont="1" applyFill="1" applyBorder="1"/>
    <xf numFmtId="49" fontId="8" fillId="2" borderId="0" xfId="3" applyNumberFormat="1" applyFont="1" applyFill="1" applyAlignment="1">
      <alignment horizontal="center" vertical="center"/>
    </xf>
    <xf numFmtId="0" fontId="8" fillId="2" borderId="0" xfId="3" applyFont="1" applyFill="1" applyAlignment="1">
      <alignment wrapText="1"/>
    </xf>
    <xf numFmtId="0" fontId="8" fillId="2" borderId="0" xfId="3" applyFont="1" applyFill="1" applyAlignment="1">
      <alignment horizontal="center" vertical="center" wrapText="1"/>
    </xf>
    <xf numFmtId="0" fontId="9" fillId="0" borderId="0" xfId="3" applyFont="1" applyFill="1" applyAlignment="1">
      <alignment horizontal="center" vertical="center" wrapText="1"/>
    </xf>
    <xf numFmtId="3" fontId="9" fillId="0" borderId="0" xfId="3" applyNumberFormat="1" applyFont="1" applyFill="1" applyAlignment="1">
      <alignment horizontal="center" vertical="center" wrapText="1"/>
    </xf>
    <xf numFmtId="9" fontId="9" fillId="0" borderId="0" xfId="2" applyFont="1" applyFill="1" applyAlignment="1">
      <alignment horizontal="center" vertical="center"/>
    </xf>
    <xf numFmtId="0" fontId="9" fillId="0" borderId="0" xfId="3" applyFont="1" applyFill="1"/>
    <xf numFmtId="0" fontId="9" fillId="2" borderId="0" xfId="3" applyFont="1" applyFill="1"/>
    <xf numFmtId="0" fontId="8" fillId="0" borderId="0" xfId="3" applyFont="1" applyFill="1" applyAlignment="1">
      <alignment horizontal="right"/>
    </xf>
    <xf numFmtId="0" fontId="8" fillId="0" borderId="0" xfId="3" applyFont="1" applyFill="1"/>
    <xf numFmtId="0" fontId="8" fillId="2" borderId="0" xfId="3" applyFont="1" applyFill="1"/>
    <xf numFmtId="0" fontId="9" fillId="0" borderId="0" xfId="3" applyFont="1" applyFill="1" applyAlignment="1">
      <alignment horizontal="center" vertical="center"/>
    </xf>
    <xf numFmtId="3" fontId="9" fillId="0" borderId="0" xfId="3" applyNumberFormat="1" applyFont="1" applyFill="1" applyAlignment="1">
      <alignment horizontal="center" vertical="center"/>
    </xf>
    <xf numFmtId="0" fontId="8" fillId="0" borderId="11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49" fontId="11" fillId="0" borderId="13" xfId="3" applyNumberFormat="1" applyFont="1" applyFill="1" applyBorder="1" applyAlignment="1">
      <alignment horizontal="center" vertical="center"/>
    </xf>
    <xf numFmtId="0" fontId="11" fillId="0" borderId="13" xfId="3" applyFont="1" applyFill="1" applyBorder="1" applyAlignment="1">
      <alignment horizontal="center" vertical="center" wrapText="1"/>
    </xf>
    <xf numFmtId="0" fontId="11" fillId="2" borderId="14" xfId="3" applyFont="1" applyFill="1" applyBorder="1" applyAlignment="1">
      <alignment horizontal="center" vertical="center" wrapText="1"/>
    </xf>
    <xf numFmtId="0" fontId="12" fillId="0" borderId="15" xfId="3" applyFont="1" applyFill="1" applyBorder="1" applyAlignment="1">
      <alignment horizontal="center" vertical="center" wrapText="1"/>
    </xf>
    <xf numFmtId="0" fontId="9" fillId="2" borderId="0" xfId="3" applyFont="1" applyFill="1" applyAlignment="1">
      <alignment vertical="center"/>
    </xf>
    <xf numFmtId="49" fontId="14" fillId="0" borderId="1" xfId="3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vertical="center" wrapText="1"/>
    </xf>
    <xf numFmtId="0" fontId="14" fillId="0" borderId="3" xfId="3" applyFont="1" applyFill="1" applyBorder="1" applyAlignment="1">
      <alignment horizontal="center" vertical="center"/>
    </xf>
    <xf numFmtId="49" fontId="14" fillId="0" borderId="8" xfId="3" applyNumberFormat="1" applyFont="1" applyFill="1" applyBorder="1" applyAlignment="1">
      <alignment horizontal="center" vertical="center"/>
    </xf>
    <xf numFmtId="0" fontId="9" fillId="0" borderId="9" xfId="3" applyFont="1" applyFill="1" applyBorder="1" applyAlignment="1">
      <alignment horizontal="left" vertical="center" indent="1"/>
    </xf>
    <xf numFmtId="0" fontId="14" fillId="0" borderId="10" xfId="3" applyFont="1" applyFill="1" applyBorder="1" applyAlignment="1">
      <alignment horizontal="center" vertical="center"/>
    </xf>
    <xf numFmtId="0" fontId="9" fillId="0" borderId="9" xfId="3" applyFont="1" applyFill="1" applyBorder="1" applyAlignment="1">
      <alignment horizontal="left" vertical="center" wrapText="1" indent="1"/>
    </xf>
    <xf numFmtId="0" fontId="9" fillId="0" borderId="9" xfId="3" applyFont="1" applyFill="1" applyBorder="1" applyAlignment="1">
      <alignment horizontal="left" vertical="center" indent="3"/>
    </xf>
    <xf numFmtId="0" fontId="9" fillId="0" borderId="9" xfId="3" applyFont="1" applyFill="1" applyBorder="1" applyAlignment="1">
      <alignment vertical="center" wrapText="1"/>
    </xf>
    <xf numFmtId="0" fontId="9" fillId="0" borderId="9" xfId="3" applyFont="1" applyFill="1" applyBorder="1" applyAlignment="1">
      <alignment horizontal="left" vertical="center" wrapText="1" indent="3"/>
    </xf>
    <xf numFmtId="0" fontId="9" fillId="0" borderId="9" xfId="3" applyFont="1" applyFill="1" applyBorder="1" applyAlignment="1">
      <alignment horizontal="left" vertical="center" wrapText="1" indent="5"/>
    </xf>
    <xf numFmtId="0" fontId="9" fillId="0" borderId="9" xfId="3" applyFont="1" applyFill="1" applyBorder="1" applyAlignment="1">
      <alignment horizontal="left" vertical="center" wrapText="1" indent="7"/>
    </xf>
    <xf numFmtId="49" fontId="14" fillId="0" borderId="21" xfId="3" applyNumberFormat="1" applyFont="1" applyFill="1" applyBorder="1" applyAlignment="1">
      <alignment horizontal="center" vertical="center"/>
    </xf>
    <xf numFmtId="0" fontId="9" fillId="0" borderId="13" xfId="3" applyFont="1" applyFill="1" applyBorder="1" applyAlignment="1">
      <alignment horizontal="left" vertical="center" indent="3"/>
    </xf>
    <xf numFmtId="0" fontId="14" fillId="0" borderId="22" xfId="3" applyFont="1" applyFill="1" applyBorder="1" applyAlignment="1">
      <alignment horizontal="center" vertical="center"/>
    </xf>
    <xf numFmtId="0" fontId="9" fillId="2" borderId="2" xfId="3" applyFont="1" applyFill="1" applyBorder="1" applyAlignment="1">
      <alignment horizontal="left" vertical="center" wrapText="1" indent="1"/>
    </xf>
    <xf numFmtId="49" fontId="14" fillId="0" borderId="24" xfId="3" applyNumberFormat="1" applyFont="1" applyFill="1" applyBorder="1" applyAlignment="1">
      <alignment horizontal="center" vertical="center"/>
    </xf>
    <xf numFmtId="0" fontId="9" fillId="0" borderId="15" xfId="3" applyFont="1" applyFill="1" applyBorder="1" applyAlignment="1">
      <alignment horizontal="left" vertical="center" indent="3"/>
    </xf>
    <xf numFmtId="0" fontId="14" fillId="0" borderId="14" xfId="3" applyFont="1" applyFill="1" applyBorder="1" applyAlignment="1">
      <alignment horizontal="center" vertical="center"/>
    </xf>
    <xf numFmtId="49" fontId="14" fillId="0" borderId="26" xfId="3" applyNumberFormat="1" applyFont="1" applyFill="1" applyBorder="1" applyAlignment="1">
      <alignment horizontal="center" vertical="center"/>
    </xf>
    <xf numFmtId="0" fontId="9" fillId="0" borderId="27" xfId="3" applyFont="1" applyFill="1" applyBorder="1" applyAlignment="1">
      <alignment vertical="center" wrapText="1"/>
    </xf>
    <xf numFmtId="0" fontId="14" fillId="0" borderId="12" xfId="3" applyFont="1" applyFill="1" applyBorder="1" applyAlignment="1">
      <alignment horizontal="center" vertical="center"/>
    </xf>
    <xf numFmtId="0" fontId="9" fillId="0" borderId="15" xfId="3" applyFont="1" applyFill="1" applyBorder="1" applyAlignment="1">
      <alignment horizontal="left" vertical="center" wrapText="1" indent="1"/>
    </xf>
    <xf numFmtId="0" fontId="9" fillId="0" borderId="13" xfId="3" applyFont="1" applyFill="1" applyBorder="1" applyAlignment="1">
      <alignment vertical="center" wrapText="1"/>
    </xf>
    <xf numFmtId="0" fontId="9" fillId="0" borderId="9" xfId="3" applyFont="1" applyFill="1" applyBorder="1" applyAlignment="1">
      <alignment horizontal="left" vertical="center" indent="5"/>
    </xf>
    <xf numFmtId="0" fontId="9" fillId="0" borderId="15" xfId="3" applyFont="1" applyFill="1" applyBorder="1" applyAlignment="1">
      <alignment horizontal="left" vertical="center" indent="5"/>
    </xf>
    <xf numFmtId="164" fontId="9" fillId="0" borderId="15" xfId="3" applyNumberFormat="1" applyFont="1" applyFill="1" applyBorder="1" applyAlignment="1">
      <alignment horizontal="center" vertical="center"/>
    </xf>
    <xf numFmtId="0" fontId="9" fillId="0" borderId="12" xfId="3" applyFont="1" applyFill="1" applyBorder="1" applyAlignment="1">
      <alignment horizontal="center" vertical="center"/>
    </xf>
    <xf numFmtId="0" fontId="9" fillId="0" borderId="10" xfId="3" applyFont="1" applyFill="1" applyBorder="1" applyAlignment="1">
      <alignment horizontal="center" vertical="center"/>
    </xf>
    <xf numFmtId="0" fontId="9" fillId="0" borderId="15" xfId="3" applyFont="1" applyFill="1" applyBorder="1" applyAlignment="1">
      <alignment vertical="center" wrapText="1"/>
    </xf>
    <xf numFmtId="165" fontId="9" fillId="0" borderId="14" xfId="1" applyNumberFormat="1" applyFont="1" applyFill="1" applyBorder="1" applyAlignment="1">
      <alignment horizontal="center" vertical="center"/>
    </xf>
    <xf numFmtId="0" fontId="9" fillId="0" borderId="9" xfId="3" applyFont="1" applyFill="1" applyBorder="1" applyAlignment="1">
      <alignment horizontal="center" vertical="center" wrapText="1"/>
    </xf>
    <xf numFmtId="49" fontId="11" fillId="0" borderId="24" xfId="3" applyNumberFormat="1" applyFont="1" applyFill="1" applyBorder="1" applyAlignment="1">
      <alignment horizontal="center" vertical="center"/>
    </xf>
    <xf numFmtId="0" fontId="11" fillId="0" borderId="15" xfId="3" applyFont="1" applyFill="1" applyBorder="1" applyAlignment="1">
      <alignment horizontal="center" vertical="center" wrapText="1"/>
    </xf>
    <xf numFmtId="0" fontId="11" fillId="0" borderId="14" xfId="3" applyFont="1" applyFill="1" applyBorder="1" applyAlignment="1">
      <alignment horizontal="center" vertical="center" wrapText="1"/>
    </xf>
    <xf numFmtId="0" fontId="12" fillId="0" borderId="25" xfId="3" applyFont="1" applyFill="1" applyBorder="1" applyAlignment="1">
      <alignment horizontal="center" vertical="center" wrapText="1"/>
    </xf>
    <xf numFmtId="0" fontId="11" fillId="0" borderId="15" xfId="3" applyFont="1" applyFill="1" applyBorder="1" applyAlignment="1">
      <alignment horizontal="center" vertical="center"/>
    </xf>
    <xf numFmtId="0" fontId="16" fillId="0" borderId="14" xfId="3" applyFont="1" applyFill="1" applyBorder="1" applyAlignment="1">
      <alignment horizontal="center" vertical="center"/>
    </xf>
    <xf numFmtId="4" fontId="9" fillId="0" borderId="27" xfId="3" applyNumberFormat="1" applyFont="1" applyFill="1" applyBorder="1" applyAlignment="1">
      <alignment horizontal="center" vertical="center" wrapText="1"/>
    </xf>
    <xf numFmtId="165" fontId="9" fillId="0" borderId="12" xfId="3" applyNumberFormat="1" applyFont="1" applyFill="1" applyBorder="1" applyAlignment="1">
      <alignment horizontal="left" vertical="center" wrapText="1"/>
    </xf>
    <xf numFmtId="0" fontId="9" fillId="0" borderId="9" xfId="3" applyFont="1" applyFill="1" applyBorder="1" applyAlignment="1">
      <alignment vertical="center"/>
    </xf>
    <xf numFmtId="4" fontId="9" fillId="0" borderId="9" xfId="3" applyNumberFormat="1" applyFont="1" applyFill="1" applyBorder="1" applyAlignment="1">
      <alignment horizontal="center" vertical="center" wrapText="1"/>
    </xf>
    <xf numFmtId="165" fontId="9" fillId="0" borderId="10" xfId="3" applyNumberFormat="1" applyFont="1" applyFill="1" applyBorder="1" applyAlignment="1">
      <alignment horizontal="left" vertical="center" wrapText="1"/>
    </xf>
    <xf numFmtId="164" fontId="9" fillId="0" borderId="9" xfId="3" applyNumberFormat="1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left" vertical="center" indent="7"/>
    </xf>
    <xf numFmtId="0" fontId="9" fillId="0" borderId="13" xfId="3" applyFont="1" applyFill="1" applyBorder="1" applyAlignment="1">
      <alignment horizontal="left" vertical="center" wrapText="1" indent="1"/>
    </xf>
    <xf numFmtId="165" fontId="9" fillId="0" borderId="22" xfId="3" applyNumberFormat="1" applyFont="1" applyFill="1" applyBorder="1" applyAlignment="1">
      <alignment horizontal="left" vertical="center" wrapText="1"/>
    </xf>
    <xf numFmtId="0" fontId="14" fillId="0" borderId="3" xfId="3" applyFont="1" applyFill="1" applyBorder="1" applyAlignment="1">
      <alignment horizontal="center" vertical="center" wrapText="1"/>
    </xf>
    <xf numFmtId="0" fontId="14" fillId="0" borderId="10" xfId="3" applyFont="1" applyFill="1" applyBorder="1" applyAlignment="1">
      <alignment horizontal="center" vertical="center" wrapText="1"/>
    </xf>
    <xf numFmtId="0" fontId="9" fillId="0" borderId="15" xfId="3" applyFont="1" applyFill="1" applyBorder="1" applyAlignment="1">
      <alignment horizontal="left" vertical="center" wrapText="1" indent="3"/>
    </xf>
    <xf numFmtId="49" fontId="14" fillId="0" borderId="0" xfId="3" applyNumberFormat="1" applyFont="1" applyFill="1" applyAlignment="1">
      <alignment horizontal="center" vertical="center"/>
    </xf>
    <xf numFmtId="0" fontId="9" fillId="0" borderId="0" xfId="3" applyFont="1" applyFill="1" applyAlignment="1">
      <alignment wrapText="1"/>
    </xf>
    <xf numFmtId="0" fontId="14" fillId="0" borderId="0" xfId="3" applyFont="1" applyFill="1" applyAlignment="1">
      <alignment horizontal="center" vertical="center" wrapText="1"/>
    </xf>
    <xf numFmtId="49" fontId="14" fillId="0" borderId="23" xfId="3" applyNumberFormat="1" applyFont="1" applyFill="1" applyBorder="1" applyAlignment="1">
      <alignment horizontal="left" vertical="center"/>
    </xf>
    <xf numFmtId="49" fontId="14" fillId="2" borderId="0" xfId="3" applyNumberFormat="1" applyFont="1" applyFill="1" applyAlignment="1">
      <alignment horizontal="center" vertical="center"/>
    </xf>
    <xf numFmtId="0" fontId="9" fillId="2" borderId="0" xfId="3" applyFont="1" applyFill="1" applyAlignment="1">
      <alignment wrapText="1"/>
    </xf>
    <xf numFmtId="0" fontId="14" fillId="2" borderId="0" xfId="3" applyFont="1" applyFill="1" applyAlignment="1">
      <alignment horizontal="center" vertical="center" wrapText="1"/>
    </xf>
    <xf numFmtId="166" fontId="9" fillId="0" borderId="9" xfId="3" applyNumberFormat="1" applyFont="1" applyFill="1" applyBorder="1" applyAlignment="1">
      <alignment horizontal="center" vertical="center"/>
    </xf>
    <xf numFmtId="166" fontId="9" fillId="0" borderId="9" xfId="1" applyNumberFormat="1" applyFont="1" applyFill="1" applyBorder="1" applyAlignment="1">
      <alignment horizontal="center" vertical="center"/>
    </xf>
    <xf numFmtId="4" fontId="9" fillId="0" borderId="1" xfId="3" applyNumberFormat="1" applyFont="1" applyFill="1" applyBorder="1" applyAlignment="1">
      <alignment horizontal="center" vertical="center"/>
    </xf>
    <xf numFmtId="4" fontId="9" fillId="0" borderId="2" xfId="3" applyNumberFormat="1" applyFont="1" applyFill="1" applyBorder="1" applyAlignment="1">
      <alignment horizontal="center" vertical="center" wrapText="1"/>
    </xf>
    <xf numFmtId="4" fontId="9" fillId="0" borderId="8" xfId="3" applyNumberFormat="1" applyFont="1" applyFill="1" applyBorder="1" applyAlignment="1">
      <alignment horizontal="center" vertical="center"/>
    </xf>
    <xf numFmtId="164" fontId="2" fillId="0" borderId="9" xfId="3" applyNumberFormat="1" applyFont="1" applyFill="1" applyBorder="1" applyAlignment="1">
      <alignment horizontal="center" vertical="center"/>
    </xf>
    <xf numFmtId="164" fontId="2" fillId="0" borderId="24" xfId="3" applyNumberFormat="1" applyFont="1" applyFill="1" applyBorder="1" applyAlignment="1">
      <alignment horizontal="center" vertical="center"/>
    </xf>
    <xf numFmtId="164" fontId="2" fillId="0" borderId="15" xfId="3" applyNumberFormat="1" applyFont="1" applyFill="1" applyBorder="1" applyAlignment="1">
      <alignment horizontal="center" vertical="center"/>
    </xf>
    <xf numFmtId="167" fontId="9" fillId="0" borderId="9" xfId="3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8" xfId="3" applyNumberFormat="1" applyFont="1" applyFill="1" applyBorder="1" applyAlignment="1">
      <alignment horizontal="center" vertical="center"/>
    </xf>
    <xf numFmtId="49" fontId="17" fillId="2" borderId="0" xfId="3" applyNumberFormat="1" applyFont="1" applyFill="1" applyAlignment="1">
      <alignment horizontal="left" vertical="center"/>
    </xf>
    <xf numFmtId="4" fontId="6" fillId="0" borderId="9" xfId="3" applyNumberFormat="1" applyFont="1" applyFill="1" applyBorder="1" applyAlignment="1">
      <alignment horizontal="center" vertical="center" wrapText="1"/>
    </xf>
    <xf numFmtId="4" fontId="6" fillId="0" borderId="11" xfId="3" applyNumberFormat="1" applyFont="1" applyFill="1" applyBorder="1" applyAlignment="1">
      <alignment horizontal="center" vertical="center" wrapText="1"/>
    </xf>
    <xf numFmtId="168" fontId="2" fillId="2" borderId="0" xfId="3" applyNumberFormat="1" applyFont="1" applyFill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 indent="1"/>
    </xf>
    <xf numFmtId="4" fontId="2" fillId="0" borderId="35" xfId="3" applyNumberFormat="1" applyFont="1" applyFill="1" applyBorder="1" applyAlignment="1">
      <alignment horizontal="center" vertical="center"/>
    </xf>
    <xf numFmtId="4" fontId="2" fillId="0" borderId="30" xfId="3" applyNumberFormat="1" applyFont="1" applyFill="1" applyBorder="1" applyAlignment="1">
      <alignment horizontal="center" vertical="center"/>
    </xf>
    <xf numFmtId="0" fontId="21" fillId="0" borderId="3" xfId="0" applyFont="1" applyFill="1" applyBorder="1"/>
    <xf numFmtId="4" fontId="2" fillId="0" borderId="36" xfId="3" applyNumberFormat="1" applyFont="1" applyFill="1" applyBorder="1" applyAlignment="1">
      <alignment horizontal="center" vertical="center"/>
    </xf>
    <xf numFmtId="0" fontId="21" fillId="0" borderId="10" xfId="0" applyFont="1" applyFill="1" applyBorder="1"/>
    <xf numFmtId="4" fontId="2" fillId="0" borderId="37" xfId="3" applyNumberFormat="1" applyFont="1" applyFill="1" applyBorder="1" applyAlignment="1">
      <alignment horizontal="center" vertical="center"/>
    </xf>
    <xf numFmtId="0" fontId="21" fillId="0" borderId="14" xfId="0" applyFont="1" applyFill="1" applyBorder="1"/>
    <xf numFmtId="49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 indent="1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 indent="1"/>
    </xf>
    <xf numFmtId="0" fontId="2" fillId="0" borderId="2" xfId="3" applyFont="1" applyFill="1" applyBorder="1" applyAlignment="1">
      <alignment horizontal="left" vertical="center" wrapText="1" indent="5"/>
    </xf>
    <xf numFmtId="0" fontId="2" fillId="0" borderId="15" xfId="3" applyFont="1" applyFill="1" applyBorder="1" applyAlignment="1">
      <alignment horizontal="left" vertical="center" wrapText="1" indent="5"/>
    </xf>
    <xf numFmtId="169" fontId="2" fillId="0" borderId="3" xfId="3" applyNumberFormat="1" applyFont="1" applyFill="1" applyBorder="1" applyAlignment="1">
      <alignment horizontal="left" vertical="center" wrapText="1"/>
    </xf>
    <xf numFmtId="169" fontId="2" fillId="0" borderId="10" xfId="3" applyNumberFormat="1" applyFont="1" applyFill="1" applyBorder="1" applyAlignment="1">
      <alignment horizontal="left" vertical="center" wrapText="1"/>
    </xf>
    <xf numFmtId="169" fontId="2" fillId="0" borderId="14" xfId="3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left" vertical="center" wrapText="1" indent="5"/>
    </xf>
    <xf numFmtId="0" fontId="3" fillId="0" borderId="0" xfId="3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vertical="center" wrapText="1"/>
    </xf>
    <xf numFmtId="165" fontId="2" fillId="0" borderId="0" xfId="3" applyNumberFormat="1" applyFont="1" applyFill="1" applyBorder="1" applyAlignment="1">
      <alignment horizontal="left" vertical="center" wrapText="1"/>
    </xf>
    <xf numFmtId="169" fontId="2" fillId="0" borderId="0" xfId="3" applyNumberFormat="1" applyFont="1" applyFill="1" applyBorder="1" applyAlignment="1">
      <alignment horizontal="left" vertical="center" wrapText="1"/>
    </xf>
    <xf numFmtId="4" fontId="2" fillId="0" borderId="33" xfId="3" applyNumberFormat="1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/>
    </xf>
    <xf numFmtId="0" fontId="3" fillId="0" borderId="32" xfId="3" applyFont="1" applyFill="1" applyBorder="1" applyAlignment="1">
      <alignment horizontal="center" vertical="center"/>
    </xf>
    <xf numFmtId="0" fontId="3" fillId="0" borderId="39" xfId="3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 indent="1"/>
    </xf>
    <xf numFmtId="168" fontId="3" fillId="0" borderId="0" xfId="3" applyNumberFormat="1" applyFont="1" applyFill="1" applyBorder="1" applyAlignment="1">
      <alignment horizontal="center" vertical="center"/>
    </xf>
    <xf numFmtId="0" fontId="21" fillId="0" borderId="0" xfId="0" applyFont="1" applyFill="1" applyBorder="1"/>
    <xf numFmtId="49" fontId="14" fillId="2" borderId="0" xfId="3" applyNumberFormat="1" applyFont="1" applyFill="1" applyAlignment="1">
      <alignment horizontal="left" vertical="top"/>
    </xf>
    <xf numFmtId="4" fontId="2" fillId="0" borderId="31" xfId="3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/>
    </xf>
    <xf numFmtId="4" fontId="2" fillId="0" borderId="24" xfId="3" applyNumberFormat="1" applyFont="1" applyFill="1" applyBorder="1" applyAlignment="1">
      <alignment horizontal="center" vertical="center"/>
    </xf>
    <xf numFmtId="4" fontId="9" fillId="2" borderId="0" xfId="3" applyNumberFormat="1" applyFont="1" applyFill="1"/>
    <xf numFmtId="170" fontId="9" fillId="2" borderId="0" xfId="3" applyNumberFormat="1" applyFont="1" applyFill="1"/>
    <xf numFmtId="164" fontId="9" fillId="0" borderId="15" xfId="1" applyNumberFormat="1" applyFont="1" applyFill="1" applyBorder="1" applyAlignment="1">
      <alignment horizontal="center" vertical="center"/>
    </xf>
    <xf numFmtId="49" fontId="7" fillId="0" borderId="38" xfId="3" applyNumberFormat="1" applyFont="1" applyFill="1" applyBorder="1" applyAlignment="1">
      <alignment horizontal="center" vertical="center"/>
    </xf>
    <xf numFmtId="49" fontId="7" fillId="0" borderId="33" xfId="3" applyNumberFormat="1" applyFont="1" applyFill="1" applyBorder="1" applyAlignment="1">
      <alignment horizontal="center" vertical="center"/>
    </xf>
    <xf numFmtId="49" fontId="7" fillId="0" borderId="34" xfId="3" applyNumberFormat="1" applyFont="1" applyFill="1" applyBorder="1" applyAlignment="1">
      <alignment horizontal="center" vertical="center"/>
    </xf>
    <xf numFmtId="0" fontId="4" fillId="0" borderId="40" xfId="3" applyFont="1" applyFill="1" applyBorder="1" applyAlignment="1">
      <alignment horizontal="center" vertical="center" wrapText="1"/>
    </xf>
    <xf numFmtId="49" fontId="18" fillId="0" borderId="1" xfId="3" applyNumberFormat="1" applyFont="1" applyFill="1" applyBorder="1" applyAlignment="1">
      <alignment horizontal="center" vertical="center" wrapText="1"/>
    </xf>
    <xf numFmtId="49" fontId="18" fillId="0" borderId="8" xfId="3" applyNumberFormat="1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9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19" fillId="0" borderId="10" xfId="3" applyFont="1" applyFill="1" applyBorder="1" applyAlignment="1">
      <alignment horizontal="center" vertical="center" wrapText="1"/>
    </xf>
    <xf numFmtId="4" fontId="5" fillId="0" borderId="4" xfId="3" applyNumberFormat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center" vertical="center" wrapText="1"/>
    </xf>
    <xf numFmtId="4" fontId="5" fillId="0" borderId="6" xfId="3" applyNumberFormat="1" applyFont="1" applyFill="1" applyBorder="1" applyAlignment="1">
      <alignment horizontal="center" vertical="center" wrapText="1"/>
    </xf>
    <xf numFmtId="49" fontId="14" fillId="0" borderId="0" xfId="3" applyNumberFormat="1" applyFont="1" applyFill="1" applyAlignment="1">
      <alignment horizontal="left" vertical="center" wrapText="1"/>
    </xf>
    <xf numFmtId="4" fontId="6" fillId="0" borderId="7" xfId="3" applyNumberFormat="1" applyFont="1" applyFill="1" applyBorder="1" applyAlignment="1">
      <alignment horizontal="center" vertical="center" wrapText="1"/>
    </xf>
    <xf numFmtId="4" fontId="6" fillId="0" borderId="12" xfId="3" applyNumberFormat="1" applyFont="1" applyFill="1" applyBorder="1" applyAlignment="1">
      <alignment horizontal="center" vertical="center" wrapText="1"/>
    </xf>
    <xf numFmtId="0" fontId="14" fillId="0" borderId="0" xfId="3" applyNumberFormat="1" applyFont="1" applyFill="1" applyAlignment="1">
      <alignment horizontal="left" vertical="top" wrapText="1"/>
    </xf>
    <xf numFmtId="49" fontId="13" fillId="0" borderId="16" xfId="3" applyNumberFormat="1" applyFont="1" applyFill="1" applyBorder="1" applyAlignment="1">
      <alignment horizontal="center" vertical="center"/>
    </xf>
    <xf numFmtId="49" fontId="13" fillId="0" borderId="17" xfId="3" applyNumberFormat="1" applyFont="1" applyFill="1" applyBorder="1" applyAlignment="1">
      <alignment horizontal="center" vertical="center"/>
    </xf>
    <xf numFmtId="49" fontId="13" fillId="0" borderId="18" xfId="3" applyNumberFormat="1" applyFont="1" applyFill="1" applyBorder="1" applyAlignment="1">
      <alignment horizontal="center" vertical="center"/>
    </xf>
    <xf numFmtId="0" fontId="15" fillId="0" borderId="28" xfId="3" applyFont="1" applyFill="1" applyBorder="1" applyAlignment="1">
      <alignment horizontal="center" vertical="center" wrapText="1"/>
    </xf>
    <xf numFmtId="0" fontId="15" fillId="0" borderId="0" xfId="3" applyFont="1" applyFill="1" applyBorder="1" applyAlignment="1">
      <alignment horizontal="center" vertical="center" wrapText="1"/>
    </xf>
    <xf numFmtId="0" fontId="15" fillId="0" borderId="29" xfId="3" applyFont="1" applyFill="1" applyBorder="1" applyAlignment="1">
      <alignment horizontal="center" vertical="center" wrapText="1"/>
    </xf>
    <xf numFmtId="49" fontId="10" fillId="0" borderId="1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12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left" vertical="center" wrapText="1"/>
    </xf>
    <xf numFmtId="0" fontId="9" fillId="0" borderId="5" xfId="3" applyFont="1" applyFill="1" applyBorder="1" applyAlignment="1">
      <alignment horizontal="left" vertical="center" wrapText="1"/>
    </xf>
    <xf numFmtId="49" fontId="14" fillId="0" borderId="0" xfId="3" applyNumberFormat="1" applyFont="1" applyFill="1" applyAlignment="1">
      <alignment horizontal="left" vertical="center"/>
    </xf>
    <xf numFmtId="0" fontId="8" fillId="2" borderId="0" xfId="3" applyFont="1" applyFill="1" applyAlignment="1">
      <alignment horizontal="left" vertical="center" wrapText="1"/>
    </xf>
    <xf numFmtId="0" fontId="8" fillId="2" borderId="0" xfId="3" applyFont="1" applyFill="1" applyBorder="1" applyAlignment="1">
      <alignment horizontal="left" vertical="center" wrapText="1"/>
    </xf>
    <xf numFmtId="0" fontId="8" fillId="2" borderId="0" xfId="5" applyFont="1" applyFill="1" applyAlignment="1">
      <alignment horizontal="center" vertical="center"/>
    </xf>
    <xf numFmtId="0" fontId="8" fillId="2" borderId="0" xfId="3" applyFont="1" applyFill="1" applyAlignment="1">
      <alignment horizontal="left" vertical="center" wrapText="1" indent="20"/>
    </xf>
    <xf numFmtId="49" fontId="10" fillId="0" borderId="31" xfId="3" applyNumberFormat="1" applyFont="1" applyFill="1" applyBorder="1" applyAlignment="1">
      <alignment horizontal="center" vertical="center" wrapText="1"/>
    </xf>
    <xf numFmtId="49" fontId="10" fillId="0" borderId="26" xfId="3" applyNumberFormat="1" applyFont="1" applyFill="1" applyBorder="1" applyAlignment="1">
      <alignment horizontal="center" vertical="center" wrapText="1"/>
    </xf>
    <xf numFmtId="0" fontId="10" fillId="0" borderId="30" xfId="3" applyFont="1" applyFill="1" applyBorder="1" applyAlignment="1">
      <alignment horizontal="center" vertical="center" wrapText="1"/>
    </xf>
    <xf numFmtId="0" fontId="10" fillId="0" borderId="27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8" fillId="2" borderId="0" xfId="5" applyFont="1" applyFill="1" applyAlignment="1">
      <alignment horizontal="center" vertical="center" wrapText="1"/>
    </xf>
  </cellXfs>
  <cellStyles count="6">
    <cellStyle name="Обычный" xfId="0" builtinId="0"/>
    <cellStyle name="Обычный 11" xfId="5"/>
    <cellStyle name="Обычный 3 2" xfId="3"/>
    <cellStyle name="Обычный 8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colors>
    <mruColors>
      <color rgb="FFD5FFF7"/>
      <color rgb="FFFFCCCC"/>
      <color rgb="FFFFFFCC"/>
      <color rgb="FFA4FFFF"/>
      <color rgb="FF00FFFF"/>
      <color rgb="FF69FFE2"/>
      <color rgb="FFB3FFEA"/>
      <color rgb="FF33CCFF"/>
      <color rgb="FFFFB9B9"/>
      <color rgb="FFFF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J491"/>
  <sheetViews>
    <sheetView tabSelected="1" view="pageBreakPreview" zoomScale="55" zoomScaleNormal="70" zoomScaleSheetLayoutView="55" workbookViewId="0">
      <pane xSplit="7" ySplit="22" topLeftCell="H360" activePane="bottomRight" state="frozen"/>
      <selection activeCell="V1" sqref="V1:W1048576"/>
      <selection pane="topRight" activeCell="V1" sqref="V1:W1048576"/>
      <selection pane="bottomLeft" activeCell="V1" sqref="V1:W1048576"/>
      <selection pane="bottomRight" activeCell="E372" sqref="E372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4" width="16.42578125" style="48" customWidth="1"/>
    <col min="5" max="5" width="32.28515625" style="48" customWidth="1"/>
    <col min="6" max="6" width="14.28515625" style="48" customWidth="1"/>
    <col min="7" max="7" width="15.140625" style="51" customWidth="1"/>
    <col min="8" max="8" width="19.140625" style="51" customWidth="1"/>
    <col min="9" max="9" width="25.28515625" style="52" customWidth="1"/>
    <col min="10" max="10" width="74.140625" style="52" customWidth="1"/>
    <col min="11" max="16384" width="9.140625" style="52"/>
  </cols>
  <sheetData>
    <row r="1" spans="1:8" x14ac:dyDescent="0.25">
      <c r="A1" s="45"/>
      <c r="B1" s="46"/>
      <c r="C1" s="47"/>
      <c r="E1" s="24" t="s">
        <v>0</v>
      </c>
      <c r="F1" s="49"/>
      <c r="G1" s="50"/>
    </row>
    <row r="2" spans="1:8" x14ac:dyDescent="0.25">
      <c r="A2" s="45"/>
      <c r="B2" s="46"/>
      <c r="C2" s="47"/>
      <c r="E2" s="24" t="s">
        <v>1</v>
      </c>
      <c r="F2" s="49"/>
      <c r="G2" s="50"/>
    </row>
    <row r="3" spans="1:8" x14ac:dyDescent="0.25">
      <c r="A3" s="45"/>
      <c r="B3" s="46"/>
      <c r="C3" s="47"/>
      <c r="E3" s="53" t="s">
        <v>2</v>
      </c>
      <c r="F3" s="49"/>
      <c r="G3" s="50"/>
    </row>
    <row r="4" spans="1:8" x14ac:dyDescent="0.25">
      <c r="A4" s="45"/>
      <c r="B4" s="46"/>
      <c r="C4" s="47"/>
      <c r="F4" s="49"/>
      <c r="G4" s="50"/>
      <c r="H4" s="24"/>
    </row>
    <row r="5" spans="1:8" x14ac:dyDescent="0.25">
      <c r="A5" s="45"/>
      <c r="B5" s="46"/>
      <c r="C5" s="47"/>
      <c r="F5" s="49"/>
      <c r="G5" s="50"/>
      <c r="H5" s="24"/>
    </row>
    <row r="6" spans="1:8" ht="15.75" customHeight="1" x14ac:dyDescent="0.25">
      <c r="A6" s="212" t="s">
        <v>3</v>
      </c>
      <c r="B6" s="212"/>
      <c r="C6" s="212"/>
      <c r="D6" s="212"/>
      <c r="E6" s="212"/>
      <c r="F6" s="212"/>
      <c r="G6" s="212"/>
      <c r="H6" s="212"/>
    </row>
    <row r="7" spans="1:8" ht="41.25" customHeight="1" x14ac:dyDescent="0.25">
      <c r="A7" s="213"/>
      <c r="B7" s="213"/>
      <c r="C7" s="213"/>
      <c r="D7" s="213"/>
      <c r="E7" s="213"/>
      <c r="F7" s="213"/>
      <c r="G7" s="213"/>
      <c r="H7" s="213"/>
    </row>
    <row r="8" spans="1:8" x14ac:dyDescent="0.25">
      <c r="A8" s="45"/>
      <c r="B8" s="46"/>
      <c r="C8" s="47"/>
      <c r="F8" s="49"/>
      <c r="G8" s="50"/>
      <c r="H8" s="54"/>
    </row>
    <row r="9" spans="1:8" x14ac:dyDescent="0.25">
      <c r="A9" s="11" t="s">
        <v>701</v>
      </c>
      <c r="B9" s="11"/>
      <c r="C9" s="47"/>
      <c r="F9" s="49"/>
      <c r="G9" s="50"/>
      <c r="H9" s="54"/>
    </row>
    <row r="10" spans="1:8" x14ac:dyDescent="0.25">
      <c r="A10" s="45"/>
      <c r="B10" s="12" t="s">
        <v>690</v>
      </c>
      <c r="C10" s="47"/>
      <c r="F10" s="49"/>
      <c r="G10" s="50"/>
      <c r="H10" s="54"/>
    </row>
    <row r="11" spans="1:8" x14ac:dyDescent="0.25">
      <c r="A11" s="45"/>
      <c r="B11" s="13" t="s">
        <v>694</v>
      </c>
      <c r="C11" s="47"/>
      <c r="F11" s="49"/>
      <c r="G11" s="50"/>
      <c r="H11" s="54"/>
    </row>
    <row r="12" spans="1:8" x14ac:dyDescent="0.25">
      <c r="A12" s="214" t="s">
        <v>723</v>
      </c>
      <c r="B12" s="214"/>
      <c r="C12" s="47"/>
      <c r="F12" s="49"/>
      <c r="G12" s="50"/>
      <c r="H12" s="54"/>
    </row>
    <row r="13" spans="1:8" x14ac:dyDescent="0.25">
      <c r="A13" s="45"/>
      <c r="B13" s="13"/>
      <c r="C13" s="47"/>
      <c r="F13" s="49"/>
      <c r="G13" s="50"/>
      <c r="H13" s="54"/>
    </row>
    <row r="14" spans="1:8" ht="48.75" customHeight="1" x14ac:dyDescent="0.25">
      <c r="A14" s="222" t="s">
        <v>724</v>
      </c>
      <c r="B14" s="222"/>
      <c r="C14" s="222"/>
      <c r="D14" s="222"/>
      <c r="E14" s="222"/>
      <c r="F14" s="222"/>
      <c r="G14" s="222"/>
      <c r="H14" s="222"/>
    </row>
    <row r="15" spans="1:8" x14ac:dyDescent="0.25">
      <c r="A15" s="14" t="s">
        <v>4</v>
      </c>
      <c r="B15" s="14"/>
      <c r="C15" s="47"/>
      <c r="F15" s="49"/>
      <c r="G15" s="50"/>
      <c r="H15" s="54"/>
    </row>
    <row r="16" spans="1:8" x14ac:dyDescent="0.25">
      <c r="A16" s="55"/>
      <c r="B16" s="55"/>
      <c r="C16" s="55"/>
      <c r="D16" s="51"/>
      <c r="E16" s="56"/>
      <c r="F16" s="57"/>
      <c r="G16" s="50"/>
      <c r="H16" s="54"/>
    </row>
    <row r="17" spans="1:8" ht="43.5" customHeight="1" x14ac:dyDescent="0.25">
      <c r="A17" s="55"/>
      <c r="B17" s="55"/>
      <c r="C17" s="55"/>
      <c r="D17" s="51"/>
      <c r="E17" s="56"/>
      <c r="F17" s="57"/>
      <c r="G17" s="50"/>
      <c r="H17" s="54"/>
    </row>
    <row r="18" spans="1:8" ht="21" customHeight="1" thickBot="1" x14ac:dyDescent="0.3">
      <c r="A18" s="215" t="s">
        <v>5</v>
      </c>
      <c r="B18" s="215"/>
      <c r="C18" s="215"/>
      <c r="D18" s="215"/>
      <c r="E18" s="215"/>
      <c r="F18" s="215"/>
      <c r="G18" s="215"/>
      <c r="H18" s="215"/>
    </row>
    <row r="19" spans="1:8" s="55" customFormat="1" ht="66" customHeight="1" x14ac:dyDescent="0.25">
      <c r="A19" s="216" t="s">
        <v>6</v>
      </c>
      <c r="B19" s="218" t="s">
        <v>7</v>
      </c>
      <c r="C19" s="220" t="s">
        <v>8</v>
      </c>
      <c r="D19" s="204" t="s">
        <v>725</v>
      </c>
      <c r="E19" s="205"/>
      <c r="F19" s="206" t="s">
        <v>9</v>
      </c>
      <c r="G19" s="205"/>
      <c r="H19" s="207" t="s">
        <v>10</v>
      </c>
    </row>
    <row r="20" spans="1:8" s="55" customFormat="1" ht="48" customHeight="1" x14ac:dyDescent="0.25">
      <c r="A20" s="217"/>
      <c r="B20" s="219"/>
      <c r="C20" s="221"/>
      <c r="D20" s="59" t="s">
        <v>11</v>
      </c>
      <c r="E20" s="58" t="s">
        <v>12</v>
      </c>
      <c r="F20" s="58" t="s">
        <v>13</v>
      </c>
      <c r="G20" s="59" t="s">
        <v>14</v>
      </c>
      <c r="H20" s="208"/>
    </row>
    <row r="21" spans="1:8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</row>
    <row r="22" spans="1:8" s="64" customFormat="1" ht="19.5" thickBot="1" x14ac:dyDescent="0.3">
      <c r="A22" s="192" t="s">
        <v>16</v>
      </c>
      <c r="B22" s="193"/>
      <c r="C22" s="193"/>
      <c r="D22" s="193"/>
      <c r="E22" s="193"/>
      <c r="F22" s="193"/>
      <c r="G22" s="193"/>
      <c r="H22" s="194"/>
    </row>
    <row r="23" spans="1:8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74823.942050443744</v>
      </c>
      <c r="E23" s="26">
        <f>+E29+E31+E32+E37</f>
        <v>37269.707000000002</v>
      </c>
      <c r="F23" s="26">
        <f>+SUM(E23)-SUM(D23)</f>
        <v>-37554.235050443742</v>
      </c>
      <c r="G23" s="27">
        <f t="shared" ref="G23:G76" si="0">IFERROR(F23/D23*100,0)</f>
        <v>-50.190131689567977</v>
      </c>
      <c r="H23" s="28"/>
    </row>
    <row r="24" spans="1:8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</row>
    <row r="25" spans="1:8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</row>
    <row r="26" spans="1:8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</row>
    <row r="27" spans="1:8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</row>
    <row r="28" spans="1:8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</row>
    <row r="29" spans="1:8" s="64" customFormat="1" x14ac:dyDescent="0.25">
      <c r="A29" s="68" t="s">
        <v>30</v>
      </c>
      <c r="B29" s="69" t="s">
        <v>31</v>
      </c>
      <c r="C29" s="70" t="s">
        <v>19</v>
      </c>
      <c r="D29" s="34">
        <v>69841.953188456391</v>
      </c>
      <c r="E29" s="34">
        <v>36396.957999999999</v>
      </c>
      <c r="F29" s="34">
        <f t="shared" si="1"/>
        <v>-33444.995188456392</v>
      </c>
      <c r="G29" s="35">
        <f t="shared" si="0"/>
        <v>-47.8866836644887</v>
      </c>
      <c r="H29" s="32"/>
    </row>
    <row r="30" spans="1:8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</row>
    <row r="31" spans="1:8" s="64" customFormat="1" x14ac:dyDescent="0.25">
      <c r="A31" s="68" t="s">
        <v>34</v>
      </c>
      <c r="B31" s="69" t="s">
        <v>35</v>
      </c>
      <c r="C31" s="70" t="s">
        <v>19</v>
      </c>
      <c r="D31" s="34">
        <v>3247.5891507764773</v>
      </c>
      <c r="E31" s="34">
        <v>503.988</v>
      </c>
      <c r="F31" s="34">
        <f t="shared" si="1"/>
        <v>-2743.6011507764774</v>
      </c>
      <c r="G31" s="35">
        <f t="shared" si="0"/>
        <v>-84.481165055022444</v>
      </c>
      <c r="H31" s="32"/>
    </row>
    <row r="32" spans="1:8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</row>
    <row r="33" spans="1:8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</row>
    <row r="34" spans="1:8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</row>
    <row r="35" spans="1:8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</row>
    <row r="36" spans="1:8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</row>
    <row r="37" spans="1:8" s="64" customFormat="1" x14ac:dyDescent="0.25">
      <c r="A37" s="68" t="s">
        <v>46</v>
      </c>
      <c r="B37" s="69" t="s">
        <v>47</v>
      </c>
      <c r="C37" s="70" t="s">
        <v>19</v>
      </c>
      <c r="D37" s="34">
        <v>1734.3997112108818</v>
      </c>
      <c r="E37" s="34">
        <v>368.76100000000343</v>
      </c>
      <c r="F37" s="34">
        <f t="shared" si="1"/>
        <v>-1365.6387112108785</v>
      </c>
      <c r="G37" s="35">
        <f t="shared" si="0"/>
        <v>-78.738407437663227</v>
      </c>
      <c r="H37" s="32"/>
    </row>
    <row r="38" spans="1:8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70942.203059114196</v>
      </c>
      <c r="E38" s="34">
        <f>+E44+E46+E47+E52</f>
        <v>35100.360000000008</v>
      </c>
      <c r="F38" s="34">
        <f t="shared" si="1"/>
        <v>-35841.843059114188</v>
      </c>
      <c r="G38" s="34">
        <f t="shared" si="0"/>
        <v>-50.522596583655798</v>
      </c>
      <c r="H38" s="32"/>
    </row>
    <row r="39" spans="1:8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</row>
    <row r="40" spans="1:8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</row>
    <row r="41" spans="1:8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</row>
    <row r="42" spans="1:8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</row>
    <row r="43" spans="1:8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</row>
    <row r="44" spans="1:8" s="64" customFormat="1" x14ac:dyDescent="0.25">
      <c r="A44" s="68" t="s">
        <v>55</v>
      </c>
      <c r="B44" s="69" t="s">
        <v>31</v>
      </c>
      <c r="C44" s="70" t="s">
        <v>19</v>
      </c>
      <c r="D44" s="34">
        <v>69069.22157453293</v>
      </c>
      <c r="E44" s="34">
        <v>34605.091999999997</v>
      </c>
      <c r="F44" s="34">
        <f t="shared" si="1"/>
        <v>-34464.129574532933</v>
      </c>
      <c r="G44" s="34">
        <f t="shared" si="0"/>
        <v>-49.897955686879321</v>
      </c>
      <c r="H44" s="32"/>
    </row>
    <row r="45" spans="1:8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</row>
    <row r="46" spans="1:8" s="64" customFormat="1" x14ac:dyDescent="0.25">
      <c r="A46" s="68" t="s">
        <v>57</v>
      </c>
      <c r="B46" s="69" t="s">
        <v>35</v>
      </c>
      <c r="C46" s="70" t="s">
        <v>19</v>
      </c>
      <c r="D46" s="34">
        <v>315.22992939375507</v>
      </c>
      <c r="E46" s="130">
        <v>217.06700000000001</v>
      </c>
      <c r="F46" s="34">
        <f t="shared" si="1"/>
        <v>-98.162929393755064</v>
      </c>
      <c r="G46" s="34">
        <f t="shared" si="0"/>
        <v>-31.14010448898059</v>
      </c>
      <c r="H46" s="32"/>
    </row>
    <row r="47" spans="1:8" s="64" customFormat="1" x14ac:dyDescent="0.25">
      <c r="A47" s="68" t="s">
        <v>58</v>
      </c>
      <c r="B47" s="69" t="s">
        <v>37</v>
      </c>
      <c r="C47" s="70" t="s">
        <v>19</v>
      </c>
      <c r="D47" s="34">
        <v>35.755489552245919</v>
      </c>
      <c r="E47" s="34">
        <v>14.61937125</v>
      </c>
      <c r="F47" s="34">
        <f t="shared" si="1"/>
        <v>-21.136118302245919</v>
      </c>
      <c r="G47" s="34">
        <f t="shared" si="0"/>
        <v>-59.112932215238786</v>
      </c>
      <c r="H47" s="32"/>
    </row>
    <row r="48" spans="1:8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</row>
    <row r="49" spans="1:8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</row>
    <row r="50" spans="1:8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</row>
    <row r="51" spans="1:8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</row>
    <row r="52" spans="1:8" s="64" customFormat="1" x14ac:dyDescent="0.25">
      <c r="A52" s="68" t="s">
        <v>63</v>
      </c>
      <c r="B52" s="69" t="s">
        <v>47</v>
      </c>
      <c r="C52" s="70" t="s">
        <v>19</v>
      </c>
      <c r="D52" s="34">
        <v>1521.9960656352612</v>
      </c>
      <c r="E52" s="34">
        <v>263.58162875000369</v>
      </c>
      <c r="F52" s="34">
        <f t="shared" si="1"/>
        <v>-1258.4144368852576</v>
      </c>
      <c r="G52" s="34">
        <f t="shared" si="0"/>
        <v>-82.681845590711958</v>
      </c>
      <c r="H52" s="32"/>
    </row>
    <row r="53" spans="1:8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18035.320860830019</v>
      </c>
      <c r="E53" s="34">
        <f>+E54+E55+E60+E61</f>
        <v>8445.1577502000018</v>
      </c>
      <c r="F53" s="34">
        <f t="shared" si="1"/>
        <v>-9590.1631106300174</v>
      </c>
      <c r="G53" s="34">
        <f t="shared" si="0"/>
        <v>-53.17434153033782</v>
      </c>
      <c r="H53" s="32"/>
    </row>
    <row r="54" spans="1:8" s="64" customFormat="1" x14ac:dyDescent="0.25">
      <c r="A54" s="68" t="s">
        <v>51</v>
      </c>
      <c r="B54" s="74" t="s">
        <v>66</v>
      </c>
      <c r="C54" s="70" t="s">
        <v>19</v>
      </c>
      <c r="D54" s="34">
        <v>12.608783556720006</v>
      </c>
      <c r="E54" s="34">
        <v>6.2218765699999992</v>
      </c>
      <c r="F54" s="34">
        <f t="shared" si="1"/>
        <v>-6.3869069867200068</v>
      </c>
      <c r="G54" s="34">
        <f t="shared" si="0"/>
        <v>-50.654426400364585</v>
      </c>
      <c r="H54" s="32"/>
    </row>
    <row r="55" spans="1:8" s="64" customFormat="1" x14ac:dyDescent="0.25">
      <c r="A55" s="68" t="s">
        <v>52</v>
      </c>
      <c r="B55" s="72" t="s">
        <v>67</v>
      </c>
      <c r="C55" s="70" t="s">
        <v>19</v>
      </c>
      <c r="D55" s="34">
        <v>14582.888316134264</v>
      </c>
      <c r="E55" s="34">
        <v>6928.9436790799991</v>
      </c>
      <c r="F55" s="34">
        <f t="shared" si="1"/>
        <v>-7653.9446370542646</v>
      </c>
      <c r="G55" s="34">
        <f t="shared" si="0"/>
        <v>-52.485793425339942</v>
      </c>
      <c r="H55" s="32"/>
    </row>
    <row r="56" spans="1:8" s="64" customFormat="1" x14ac:dyDescent="0.25">
      <c r="A56" s="68" t="s">
        <v>68</v>
      </c>
      <c r="B56" s="75" t="s">
        <v>69</v>
      </c>
      <c r="C56" s="70" t="s">
        <v>19</v>
      </c>
      <c r="D56" s="34">
        <v>14582.888316134264</v>
      </c>
      <c r="E56" s="34">
        <v>6928.9436790799991</v>
      </c>
      <c r="F56" s="34">
        <f t="shared" si="1"/>
        <v>-7653.9446370542646</v>
      </c>
      <c r="G56" s="34">
        <f t="shared" si="0"/>
        <v>-52.485793425339942</v>
      </c>
      <c r="H56" s="32"/>
    </row>
    <row r="57" spans="1:8" s="64" customFormat="1" ht="31.5" x14ac:dyDescent="0.25">
      <c r="A57" s="68" t="s">
        <v>70</v>
      </c>
      <c r="B57" s="76" t="s">
        <v>71</v>
      </c>
      <c r="C57" s="70" t="s">
        <v>19</v>
      </c>
      <c r="D57" s="34">
        <v>14104.840166535896</v>
      </c>
      <c r="E57" s="34">
        <v>6646.8823785699997</v>
      </c>
      <c r="F57" s="34">
        <f t="shared" si="1"/>
        <v>-7457.9577879658964</v>
      </c>
      <c r="G57" s="34">
        <f t="shared" si="0"/>
        <v>-52.875166963324382</v>
      </c>
      <c r="H57" s="32"/>
    </row>
    <row r="58" spans="1:8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</row>
    <row r="59" spans="1:8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</row>
    <row r="60" spans="1:8" s="64" customFormat="1" x14ac:dyDescent="0.25">
      <c r="A60" s="68" t="s">
        <v>53</v>
      </c>
      <c r="B60" s="72" t="s">
        <v>76</v>
      </c>
      <c r="C60" s="70" t="s">
        <v>19</v>
      </c>
      <c r="D60" s="34">
        <v>1887.9728864166636</v>
      </c>
      <c r="E60" s="34">
        <v>806.57234142999982</v>
      </c>
      <c r="F60" s="34">
        <f t="shared" si="1"/>
        <v>-1081.4005449866638</v>
      </c>
      <c r="G60" s="34">
        <f t="shared" si="0"/>
        <v>-57.278393814179253</v>
      </c>
      <c r="H60" s="32"/>
    </row>
    <row r="61" spans="1:8" s="64" customFormat="1" x14ac:dyDescent="0.25">
      <c r="A61" s="68" t="s">
        <v>77</v>
      </c>
      <c r="B61" s="72" t="s">
        <v>78</v>
      </c>
      <c r="C61" s="70" t="s">
        <v>19</v>
      </c>
      <c r="D61" s="34">
        <v>1551.8508747223718</v>
      </c>
      <c r="E61" s="34">
        <v>703.41985312000293</v>
      </c>
      <c r="F61" s="34">
        <f t="shared" si="1"/>
        <v>-848.4310216023689</v>
      </c>
      <c r="G61" s="34">
        <f t="shared" si="0"/>
        <v>-54.672200494403455</v>
      </c>
      <c r="H61" s="32"/>
    </row>
    <row r="62" spans="1:8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20444.272869064585</v>
      </c>
      <c r="E62" s="34">
        <f>+E63+E64+E66+E67</f>
        <v>10095.8566464</v>
      </c>
      <c r="F62" s="34">
        <f t="shared" si="1"/>
        <v>-10348.416222664586</v>
      </c>
      <c r="G62" s="34">
        <f t="shared" si="0"/>
        <v>-50.617678060457585</v>
      </c>
      <c r="H62" s="32"/>
    </row>
    <row r="63" spans="1:8" s="64" customFormat="1" ht="31.5" x14ac:dyDescent="0.25">
      <c r="A63" s="68" t="s">
        <v>81</v>
      </c>
      <c r="B63" s="74" t="s">
        <v>82</v>
      </c>
      <c r="C63" s="70" t="s">
        <v>19</v>
      </c>
      <c r="D63" s="34">
        <v>16715.410209460002</v>
      </c>
      <c r="E63" s="34">
        <v>8108.87508626</v>
      </c>
      <c r="F63" s="34">
        <f t="shared" si="1"/>
        <v>-8606.535123200003</v>
      </c>
      <c r="G63" s="34">
        <f t="shared" si="0"/>
        <v>-51.488626455180729</v>
      </c>
      <c r="H63" s="32"/>
    </row>
    <row r="64" spans="1:8" s="64" customFormat="1" ht="31.5" x14ac:dyDescent="0.25">
      <c r="A64" s="68" t="s">
        <v>83</v>
      </c>
      <c r="B64" s="74" t="s">
        <v>84</v>
      </c>
      <c r="C64" s="70" t="s">
        <v>19</v>
      </c>
      <c r="D64" s="34">
        <v>2758.7612177643859</v>
      </c>
      <c r="E64" s="34">
        <v>1548.55911122</v>
      </c>
      <c r="F64" s="34">
        <f t="shared" si="1"/>
        <v>-1210.202106544386</v>
      </c>
      <c r="G64" s="34">
        <f t="shared" si="0"/>
        <v>-43.867591683962267</v>
      </c>
      <c r="H64" s="32"/>
    </row>
    <row r="65" spans="1:8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</row>
    <row r="66" spans="1:8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</row>
    <row r="67" spans="1:8" s="64" customFormat="1" x14ac:dyDescent="0.25">
      <c r="A67" s="68" t="s">
        <v>89</v>
      </c>
      <c r="B67" s="72" t="s">
        <v>90</v>
      </c>
      <c r="C67" s="70" t="s">
        <v>19</v>
      </c>
      <c r="D67" s="34">
        <v>970.10144184019691</v>
      </c>
      <c r="E67" s="34">
        <v>438.42244891999871</v>
      </c>
      <c r="F67" s="34">
        <f t="shared" si="1"/>
        <v>-531.6789929201982</v>
      </c>
      <c r="G67" s="34">
        <f t="shared" si="0"/>
        <v>-54.806535686788592</v>
      </c>
      <c r="H67" s="32"/>
    </row>
    <row r="68" spans="1:8" s="64" customFormat="1" x14ac:dyDescent="0.25">
      <c r="A68" s="68" t="s">
        <v>91</v>
      </c>
      <c r="B68" s="71" t="s">
        <v>92</v>
      </c>
      <c r="C68" s="70" t="s">
        <v>19</v>
      </c>
      <c r="D68" s="34">
        <v>21809.093880718297</v>
      </c>
      <c r="E68" s="34">
        <v>11037.812067260002</v>
      </c>
      <c r="F68" s="34">
        <f t="shared" si="1"/>
        <v>-10771.281813458296</v>
      </c>
      <c r="G68" s="34">
        <f t="shared" si="0"/>
        <v>-49.388946979504389</v>
      </c>
      <c r="H68" s="32"/>
    </row>
    <row r="69" spans="1:8" s="64" customFormat="1" x14ac:dyDescent="0.25">
      <c r="A69" s="68" t="s">
        <v>93</v>
      </c>
      <c r="B69" s="71" t="s">
        <v>94</v>
      </c>
      <c r="C69" s="70" t="s">
        <v>19</v>
      </c>
      <c r="D69" s="34">
        <v>6522.3981578900348</v>
      </c>
      <c r="E69" s="34">
        <v>3018.2202186899999</v>
      </c>
      <c r="F69" s="34">
        <f t="shared" si="1"/>
        <v>-3504.1779392000349</v>
      </c>
      <c r="G69" s="34">
        <f t="shared" si="0"/>
        <v>-53.72529941247285</v>
      </c>
      <c r="H69" s="32"/>
    </row>
    <row r="70" spans="1:8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614.70449553480148</v>
      </c>
      <c r="E70" s="34">
        <f>+E71+E72</f>
        <v>315.19744387000003</v>
      </c>
      <c r="F70" s="34">
        <f t="shared" si="1"/>
        <v>-299.50705166480145</v>
      </c>
      <c r="G70" s="34">
        <f t="shared" si="0"/>
        <v>-48.723745123130449</v>
      </c>
      <c r="H70" s="32"/>
    </row>
    <row r="71" spans="1:8" s="64" customFormat="1" x14ac:dyDescent="0.25">
      <c r="A71" s="68" t="s">
        <v>97</v>
      </c>
      <c r="B71" s="72" t="s">
        <v>98</v>
      </c>
      <c r="C71" s="70" t="s">
        <v>19</v>
      </c>
      <c r="D71" s="34">
        <v>557.97700304652915</v>
      </c>
      <c r="E71" s="34">
        <v>293.11212999999998</v>
      </c>
      <c r="F71" s="34">
        <f t="shared" si="1"/>
        <v>-264.86487304652917</v>
      </c>
      <c r="G71" s="34">
        <f t="shared" si="0"/>
        <v>-47.468779465888197</v>
      </c>
      <c r="H71" s="32"/>
    </row>
    <row r="72" spans="1:8" s="64" customFormat="1" x14ac:dyDescent="0.25">
      <c r="A72" s="68" t="s">
        <v>99</v>
      </c>
      <c r="B72" s="72" t="s">
        <v>100</v>
      </c>
      <c r="C72" s="70" t="s">
        <v>19</v>
      </c>
      <c r="D72" s="34">
        <v>56.72749248827234</v>
      </c>
      <c r="E72" s="34">
        <v>22.08531387000005</v>
      </c>
      <c r="F72" s="34">
        <f t="shared" si="1"/>
        <v>-34.64217861827229</v>
      </c>
      <c r="G72" s="34">
        <f t="shared" si="0"/>
        <v>-61.067706501277321</v>
      </c>
      <c r="H72" s="32"/>
    </row>
    <row r="73" spans="1:8" s="64" customFormat="1" x14ac:dyDescent="0.25">
      <c r="A73" s="68" t="s">
        <v>101</v>
      </c>
      <c r="B73" s="71" t="s">
        <v>102</v>
      </c>
      <c r="C73" s="70" t="s">
        <v>19</v>
      </c>
      <c r="D73" s="34">
        <f>+D38-D53-D62-D68-D69-D70</f>
        <v>3516.4127950764573</v>
      </c>
      <c r="E73" s="15">
        <f>E38-E53-E62-E68-E69-E70</f>
        <v>2188.1158735800068</v>
      </c>
      <c r="F73" s="34">
        <f t="shared" si="1"/>
        <v>-1328.2969214964505</v>
      </c>
      <c r="G73" s="34">
        <f t="shared" si="0"/>
        <v>-37.774203397174517</v>
      </c>
      <c r="H73" s="32"/>
    </row>
    <row r="74" spans="1:8" s="64" customFormat="1" x14ac:dyDescent="0.25">
      <c r="A74" s="68" t="s">
        <v>103</v>
      </c>
      <c r="B74" s="72" t="s">
        <v>104</v>
      </c>
      <c r="C74" s="70" t="s">
        <v>19</v>
      </c>
      <c r="D74" s="34">
        <v>2965.4103771630007</v>
      </c>
      <c r="E74" s="34">
        <v>781.90408482000009</v>
      </c>
      <c r="F74" s="34">
        <f t="shared" si="1"/>
        <v>-2183.5062923430005</v>
      </c>
      <c r="G74" s="34">
        <f t="shared" si="0"/>
        <v>-73.632516738946421</v>
      </c>
      <c r="H74" s="32"/>
    </row>
    <row r="75" spans="1:8" s="64" customFormat="1" x14ac:dyDescent="0.25">
      <c r="A75" s="68" t="s">
        <v>105</v>
      </c>
      <c r="B75" s="72" t="s">
        <v>106</v>
      </c>
      <c r="C75" s="70" t="s">
        <v>19</v>
      </c>
      <c r="D75" s="34">
        <v>17.374611019580321</v>
      </c>
      <c r="E75" s="34">
        <v>6.6593320899999995</v>
      </c>
      <c r="F75" s="34">
        <f t="shared" si="1"/>
        <v>-10.715278929580322</v>
      </c>
      <c r="G75" s="34">
        <f t="shared" si="0"/>
        <v>-61.672050772847442</v>
      </c>
      <c r="H75" s="32"/>
    </row>
    <row r="76" spans="1:8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533.62780689387625</v>
      </c>
      <c r="E76" s="37">
        <f>+E73-E74-E75</f>
        <v>1399.5524566700067</v>
      </c>
      <c r="F76" s="37">
        <f t="shared" si="1"/>
        <v>865.92464977613042</v>
      </c>
      <c r="G76" s="37">
        <f t="shared" si="0"/>
        <v>162.27127570740308</v>
      </c>
      <c r="H76" s="38"/>
    </row>
    <row r="77" spans="1:8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</row>
    <row r="78" spans="1:8" s="64" customFormat="1" x14ac:dyDescent="0.25">
      <c r="A78" s="68" t="s">
        <v>111</v>
      </c>
      <c r="B78" s="72" t="s">
        <v>699</v>
      </c>
      <c r="C78" s="70" t="s">
        <v>19</v>
      </c>
      <c r="D78" s="34">
        <v>8035.913977441699</v>
      </c>
      <c r="E78" s="34">
        <v>3960.9186780799969</v>
      </c>
      <c r="F78" s="34">
        <f t="shared" si="1"/>
        <v>-4074.9952993617021</v>
      </c>
      <c r="G78" s="34">
        <f t="shared" ref="G78:G141" si="2">IFERROR(F78/D78*100,0)</f>
        <v>-50.709792449259282</v>
      </c>
      <c r="H78" s="32"/>
    </row>
    <row r="79" spans="1:8" s="64" customFormat="1" x14ac:dyDescent="0.25">
      <c r="A79" s="68" t="s">
        <v>112</v>
      </c>
      <c r="B79" s="72" t="s">
        <v>113</v>
      </c>
      <c r="C79" s="70" t="s">
        <v>19</v>
      </c>
      <c r="D79" s="34">
        <v>35.755489552245919</v>
      </c>
      <c r="E79" s="34">
        <v>14.619</v>
      </c>
      <c r="F79" s="34">
        <f t="shared" si="1"/>
        <v>-21.136489552245919</v>
      </c>
      <c r="G79" s="34">
        <f t="shared" si="2"/>
        <v>-59.113970517341905</v>
      </c>
      <c r="H79" s="32"/>
    </row>
    <row r="80" spans="1:8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5365.5948933673744</v>
      </c>
      <c r="E80" s="41">
        <v>2388.288</v>
      </c>
      <c r="F80" s="37">
        <f t="shared" si="1"/>
        <v>-2977.3068933673744</v>
      </c>
      <c r="G80" s="41">
        <f t="shared" si="2"/>
        <v>-55.48884983932988</v>
      </c>
      <c r="H80" s="42"/>
    </row>
    <row r="81" spans="1:8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3881.7389913295483</v>
      </c>
      <c r="E81" s="43">
        <f>+E23-E38</f>
        <v>2169.3469999999943</v>
      </c>
      <c r="F81" s="26">
        <f t="shared" si="1"/>
        <v>-1712.391991329554</v>
      </c>
      <c r="G81" s="43">
        <f t="shared" si="2"/>
        <v>-44.114042576135098</v>
      </c>
      <c r="H81" s="44"/>
    </row>
    <row r="82" spans="1:8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</row>
    <row r="83" spans="1:8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</row>
    <row r="84" spans="1:8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</row>
    <row r="85" spans="1:8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</row>
    <row r="86" spans="1:8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</row>
    <row r="87" spans="1:8" s="64" customFormat="1" x14ac:dyDescent="0.25">
      <c r="A87" s="68" t="s">
        <v>123</v>
      </c>
      <c r="B87" s="69" t="s">
        <v>31</v>
      </c>
      <c r="C87" s="70" t="s">
        <v>19</v>
      </c>
      <c r="D87" s="34">
        <v>772.73161392346083</v>
      </c>
      <c r="E87" s="34">
        <v>1791.8660000000018</v>
      </c>
      <c r="F87" s="34">
        <f t="shared" si="1"/>
        <v>1019.134386076541</v>
      </c>
      <c r="G87" s="34">
        <f t="shared" si="2"/>
        <v>131.88723842965305</v>
      </c>
      <c r="H87" s="32"/>
    </row>
    <row r="88" spans="1:8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</row>
    <row r="89" spans="1:8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2932.3592213827224</v>
      </c>
      <c r="E89" s="34">
        <f t="shared" ref="E89" si="5">+E31-E46</f>
        <v>286.92099999999999</v>
      </c>
      <c r="F89" s="34">
        <f t="shared" si="3"/>
        <v>-2645.4382213827225</v>
      </c>
      <c r="G89" s="34">
        <f t="shared" si="2"/>
        <v>-90.215352951719694</v>
      </c>
      <c r="H89" s="32"/>
    </row>
    <row r="90" spans="1:8" s="64" customFormat="1" x14ac:dyDescent="0.25">
      <c r="A90" s="68" t="s">
        <v>126</v>
      </c>
      <c r="B90" s="69" t="s">
        <v>37</v>
      </c>
      <c r="C90" s="70" t="s">
        <v>19</v>
      </c>
      <c r="D90" s="34">
        <v>-35.755489552245919</v>
      </c>
      <c r="E90" s="34">
        <v>-14.61937125</v>
      </c>
      <c r="F90" s="34">
        <f t="shared" si="3"/>
        <v>21.136118302245919</v>
      </c>
      <c r="G90" s="34">
        <f t="shared" si="2"/>
        <v>-59.112932215238786</v>
      </c>
      <c r="H90" s="32"/>
    </row>
    <row r="91" spans="1:8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</row>
    <row r="92" spans="1:8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</row>
    <row r="93" spans="1:8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</row>
    <row r="94" spans="1:8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</row>
    <row r="95" spans="1:8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212.40364557562066</v>
      </c>
      <c r="E95" s="34">
        <f>+E37-E52</f>
        <v>105.17937124999975</v>
      </c>
      <c r="F95" s="34">
        <f t="shared" si="3"/>
        <v>-107.22427432562091</v>
      </c>
      <c r="G95" s="34">
        <f t="shared" si="2"/>
        <v>-50.481371934572827</v>
      </c>
      <c r="H95" s="32"/>
    </row>
    <row r="96" spans="1:8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-1707.7169615398575</v>
      </c>
      <c r="E96" s="34">
        <f>+E97-E103</f>
        <v>-2733.6759999999999</v>
      </c>
      <c r="F96" s="34">
        <f t="shared" si="3"/>
        <v>-1025.9590384601424</v>
      </c>
      <c r="G96" s="34">
        <f t="shared" si="2"/>
        <v>60.077815092673767</v>
      </c>
      <c r="H96" s="32"/>
    </row>
    <row r="97" spans="1:8" s="64" customFormat="1" x14ac:dyDescent="0.25">
      <c r="A97" s="68" t="s">
        <v>134</v>
      </c>
      <c r="B97" s="71" t="s">
        <v>135</v>
      </c>
      <c r="C97" s="70" t="s">
        <v>19</v>
      </c>
      <c r="D97" s="34">
        <v>2672.0734475843551</v>
      </c>
      <c r="E97" s="34">
        <v>3512.36</v>
      </c>
      <c r="F97" s="34">
        <f t="shared" si="3"/>
        <v>840.28655241564502</v>
      </c>
      <c r="G97" s="34">
        <f t="shared" si="2"/>
        <v>31.446985604953802</v>
      </c>
      <c r="H97" s="32"/>
    </row>
    <row r="98" spans="1:8" s="64" customFormat="1" x14ac:dyDescent="0.25">
      <c r="A98" s="68" t="s">
        <v>136</v>
      </c>
      <c r="B98" s="74" t="s">
        <v>137</v>
      </c>
      <c r="C98" s="70" t="s">
        <v>19</v>
      </c>
      <c r="D98" s="34">
        <v>16.750090889100591</v>
      </c>
      <c r="E98" s="34">
        <v>0</v>
      </c>
      <c r="F98" s="34">
        <f t="shared" si="3"/>
        <v>-16.750090889100591</v>
      </c>
      <c r="G98" s="34">
        <f t="shared" si="2"/>
        <v>-100</v>
      </c>
      <c r="H98" s="32"/>
    </row>
    <row r="99" spans="1:8" s="64" customFormat="1" x14ac:dyDescent="0.25">
      <c r="A99" s="68" t="s">
        <v>138</v>
      </c>
      <c r="B99" s="74" t="s">
        <v>139</v>
      </c>
      <c r="C99" s="70" t="s">
        <v>19</v>
      </c>
      <c r="D99" s="34">
        <v>32.589041095890408</v>
      </c>
      <c r="E99" s="34">
        <v>102.57599999999999</v>
      </c>
      <c r="F99" s="34">
        <f t="shared" si="3"/>
        <v>69.986958904109585</v>
      </c>
      <c r="G99" s="34">
        <f t="shared" si="2"/>
        <v>214.75611601513242</v>
      </c>
      <c r="H99" s="32"/>
    </row>
    <row r="100" spans="1:8" s="64" customFormat="1" x14ac:dyDescent="0.25">
      <c r="A100" s="68" t="s">
        <v>140</v>
      </c>
      <c r="B100" s="74" t="s">
        <v>141</v>
      </c>
      <c r="C100" s="70" t="s">
        <v>19</v>
      </c>
      <c r="D100" s="34">
        <v>254.71875447876442</v>
      </c>
      <c r="E100" s="34">
        <v>1593.3888383000001</v>
      </c>
      <c r="F100" s="34">
        <f t="shared" si="3"/>
        <v>1338.6700838212357</v>
      </c>
      <c r="G100" s="34">
        <f t="shared" si="2"/>
        <v>525.54829995167825</v>
      </c>
      <c r="H100" s="32"/>
    </row>
    <row r="101" spans="1:8" s="64" customFormat="1" x14ac:dyDescent="0.25">
      <c r="A101" s="68" t="s">
        <v>142</v>
      </c>
      <c r="B101" s="75" t="s">
        <v>143</v>
      </c>
      <c r="C101" s="70" t="s">
        <v>19</v>
      </c>
      <c r="D101" s="34">
        <v>254.71875447876442</v>
      </c>
      <c r="E101" s="34">
        <v>1506.7660000000001</v>
      </c>
      <c r="F101" s="34">
        <f t="shared" si="3"/>
        <v>1252.0472455212357</v>
      </c>
      <c r="G101" s="34">
        <f t="shared" si="2"/>
        <v>491.54105204515571</v>
      </c>
      <c r="H101" s="32"/>
    </row>
    <row r="102" spans="1:8" s="64" customFormat="1" x14ac:dyDescent="0.25">
      <c r="A102" s="68" t="s">
        <v>144</v>
      </c>
      <c r="B102" s="72" t="s">
        <v>145</v>
      </c>
      <c r="C102" s="70" t="s">
        <v>19</v>
      </c>
      <c r="D102" s="34">
        <v>2368.0155611205996</v>
      </c>
      <c r="E102" s="34">
        <v>1816.3951617</v>
      </c>
      <c r="F102" s="34">
        <f t="shared" si="3"/>
        <v>-551.6203994205996</v>
      </c>
      <c r="G102" s="34">
        <f t="shared" si="2"/>
        <v>-23.29462730217702</v>
      </c>
      <c r="H102" s="32"/>
    </row>
    <row r="103" spans="1:8" s="64" customFormat="1" x14ac:dyDescent="0.25">
      <c r="A103" s="68" t="s">
        <v>146</v>
      </c>
      <c r="B103" s="71" t="s">
        <v>102</v>
      </c>
      <c r="C103" s="70" t="s">
        <v>19</v>
      </c>
      <c r="D103" s="34">
        <v>4379.7904091242126</v>
      </c>
      <c r="E103" s="34">
        <v>6246.0360000000001</v>
      </c>
      <c r="F103" s="34">
        <f t="shared" si="3"/>
        <v>1866.2455908757875</v>
      </c>
      <c r="G103" s="34">
        <f t="shared" si="2"/>
        <v>42.610385807227793</v>
      </c>
      <c r="H103" s="32"/>
    </row>
    <row r="104" spans="1:8" s="64" customFormat="1" x14ac:dyDescent="0.25">
      <c r="A104" s="68" t="s">
        <v>147</v>
      </c>
      <c r="B104" s="72" t="s">
        <v>148</v>
      </c>
      <c r="C104" s="70" t="s">
        <v>19</v>
      </c>
      <c r="D104" s="34">
        <v>118.60374117003339</v>
      </c>
      <c r="E104" s="34">
        <v>42.348428680000005</v>
      </c>
      <c r="F104" s="34">
        <f t="shared" si="3"/>
        <v>-76.25531249003339</v>
      </c>
      <c r="G104" s="34">
        <f t="shared" si="2"/>
        <v>-64.294188140921975</v>
      </c>
      <c r="H104" s="32"/>
    </row>
    <row r="105" spans="1:8" s="64" customFormat="1" x14ac:dyDescent="0.25">
      <c r="A105" s="68" t="s">
        <v>149</v>
      </c>
      <c r="B105" s="72" t="s">
        <v>150</v>
      </c>
      <c r="C105" s="70" t="s">
        <v>19</v>
      </c>
      <c r="D105" s="34">
        <v>3989.1507526496271</v>
      </c>
      <c r="E105" s="34">
        <v>3200.1990000000001</v>
      </c>
      <c r="F105" s="34">
        <f t="shared" si="3"/>
        <v>-788.951752649627</v>
      </c>
      <c r="G105" s="34">
        <f t="shared" si="2"/>
        <v>-19.777436391081451</v>
      </c>
      <c r="H105" s="32"/>
    </row>
    <row r="106" spans="1:8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1599.0940803799999</v>
      </c>
      <c r="F106" s="34">
        <f t="shared" si="3"/>
        <v>1599.0940803799999</v>
      </c>
      <c r="G106" s="34">
        <f t="shared" si="2"/>
        <v>0</v>
      </c>
      <c r="H106" s="32"/>
    </row>
    <row r="107" spans="1:8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381.875</v>
      </c>
      <c r="F107" s="34">
        <f t="shared" si="3"/>
        <v>381.875</v>
      </c>
      <c r="G107" s="34">
        <f t="shared" si="2"/>
        <v>0</v>
      </c>
      <c r="H107" s="32"/>
    </row>
    <row r="108" spans="1:8" s="64" customFormat="1" x14ac:dyDescent="0.25">
      <c r="A108" s="68" t="s">
        <v>155</v>
      </c>
      <c r="B108" s="72" t="s">
        <v>156</v>
      </c>
      <c r="C108" s="70" t="s">
        <v>19</v>
      </c>
      <c r="D108" s="34">
        <v>272.03591530455157</v>
      </c>
      <c r="E108" s="34">
        <v>1404.3944909399997</v>
      </c>
      <c r="F108" s="34">
        <f t="shared" si="3"/>
        <v>1132.3585756354482</v>
      </c>
      <c r="G108" s="34">
        <f t="shared" si="2"/>
        <v>416.25333712562991</v>
      </c>
      <c r="H108" s="32"/>
    </row>
    <row r="109" spans="1:8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2174.0220297896908</v>
      </c>
      <c r="E109" s="34">
        <f>+E81+E96</f>
        <v>-564.32900000000564</v>
      </c>
      <c r="F109" s="34">
        <f t="shared" si="3"/>
        <v>-2738.3510297896964</v>
      </c>
      <c r="G109" s="34">
        <f t="shared" si="2"/>
        <v>-125.95783263772158</v>
      </c>
      <c r="H109" s="32"/>
    </row>
    <row r="110" spans="1:8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</row>
    <row r="111" spans="1:8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</row>
    <row r="112" spans="1:8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</row>
    <row r="113" spans="1:8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</row>
    <row r="114" spans="1:8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</row>
    <row r="115" spans="1:8" s="64" customFormat="1" x14ac:dyDescent="0.25">
      <c r="A115" s="68" t="s">
        <v>165</v>
      </c>
      <c r="B115" s="69" t="s">
        <v>31</v>
      </c>
      <c r="C115" s="70" t="s">
        <v>19</v>
      </c>
      <c r="D115" s="34">
        <v>-1750.4948708025609</v>
      </c>
      <c r="E115" s="34">
        <v>-1231.7677200000003</v>
      </c>
      <c r="F115" s="34">
        <f t="shared" si="3"/>
        <v>518.72715080256057</v>
      </c>
      <c r="G115" s="34">
        <f t="shared" si="2"/>
        <v>-29.633171707880319</v>
      </c>
      <c r="H115" s="32"/>
    </row>
    <row r="116" spans="1:8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</row>
    <row r="117" spans="1:8" s="64" customFormat="1" x14ac:dyDescent="0.25">
      <c r="A117" s="68" t="s">
        <v>167</v>
      </c>
      <c r="B117" s="69" t="s">
        <v>35</v>
      </c>
      <c r="C117" s="70" t="s">
        <v>19</v>
      </c>
      <c r="D117" s="34">
        <v>2932.3592213827224</v>
      </c>
      <c r="E117" s="34">
        <v>143.40700000000001</v>
      </c>
      <c r="F117" s="34">
        <f t="shared" si="3"/>
        <v>-2788.9522213827222</v>
      </c>
      <c r="G117" s="34">
        <f t="shared" si="2"/>
        <v>-95.109500945372645</v>
      </c>
      <c r="H117" s="32"/>
    </row>
    <row r="118" spans="1:8" s="64" customFormat="1" x14ac:dyDescent="0.25">
      <c r="A118" s="68" t="s">
        <v>168</v>
      </c>
      <c r="B118" s="69" t="s">
        <v>37</v>
      </c>
      <c r="C118" s="70" t="s">
        <v>19</v>
      </c>
      <c r="D118" s="34">
        <v>190.9066828625665</v>
      </c>
      <c r="E118" s="34">
        <v>19.166087210000018</v>
      </c>
      <c r="F118" s="34">
        <f t="shared" si="3"/>
        <v>-171.74059565256647</v>
      </c>
      <c r="G118" s="34">
        <f t="shared" si="2"/>
        <v>-89.960494351160207</v>
      </c>
      <c r="H118" s="32"/>
    </row>
    <row r="119" spans="1:8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</row>
    <row r="120" spans="1:8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</row>
    <row r="121" spans="1:8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</row>
    <row r="122" spans="1:8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</row>
    <row r="123" spans="1:8" s="64" customFormat="1" x14ac:dyDescent="0.25">
      <c r="A123" s="68" t="s">
        <v>173</v>
      </c>
      <c r="B123" s="69" t="s">
        <v>47</v>
      </c>
      <c r="C123" s="70" t="s">
        <v>19</v>
      </c>
      <c r="D123" s="34">
        <v>801.25099634696267</v>
      </c>
      <c r="E123" s="34">
        <v>504.86563279000188</v>
      </c>
      <c r="F123" s="34">
        <f t="shared" si="3"/>
        <v>-296.38536355696078</v>
      </c>
      <c r="G123" s="34">
        <f t="shared" si="2"/>
        <v>-36.990326989698765</v>
      </c>
      <c r="H123" s="32"/>
    </row>
    <row r="124" spans="1:8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434.80440595794164</v>
      </c>
      <c r="E124" s="34">
        <f>+E130+E138+E132+E133</f>
        <v>-42.276000000000003</v>
      </c>
      <c r="F124" s="34">
        <f t="shared" si="3"/>
        <v>-477.08040595794165</v>
      </c>
      <c r="G124" s="34">
        <f t="shared" si="2"/>
        <v>-109.72299255037663</v>
      </c>
      <c r="H124" s="32"/>
    </row>
    <row r="125" spans="1:8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</row>
    <row r="126" spans="1:8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</row>
    <row r="127" spans="1:8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</row>
    <row r="128" spans="1:8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</row>
    <row r="129" spans="1:8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</row>
    <row r="130" spans="1:8" s="64" customFormat="1" x14ac:dyDescent="0.25">
      <c r="A130" s="68" t="s">
        <v>182</v>
      </c>
      <c r="B130" s="71" t="s">
        <v>183</v>
      </c>
      <c r="C130" s="70" t="s">
        <v>19</v>
      </c>
      <c r="D130" s="34">
        <v>274.55420668854907</v>
      </c>
      <c r="E130" s="34">
        <v>-42.276000000000003</v>
      </c>
      <c r="F130" s="34">
        <f t="shared" si="3"/>
        <v>-316.83020668854908</v>
      </c>
      <c r="G130" s="34">
        <f t="shared" si="2"/>
        <v>-115.39805217698135</v>
      </c>
      <c r="H130" s="32"/>
    </row>
    <row r="131" spans="1:8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</row>
    <row r="132" spans="1:8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3"/>
        <v>0</v>
      </c>
      <c r="G132" s="123">
        <f t="shared" si="2"/>
        <v>0</v>
      </c>
      <c r="H132" s="32"/>
    </row>
    <row r="133" spans="1:8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3"/>
        <v>0</v>
      </c>
      <c r="G133" s="123">
        <f t="shared" si="2"/>
        <v>0</v>
      </c>
      <c r="H133" s="32"/>
    </row>
    <row r="134" spans="1:8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</row>
    <row r="135" spans="1:8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</row>
    <row r="136" spans="1:8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</row>
    <row r="137" spans="1:8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</row>
    <row r="138" spans="1:8" s="64" customFormat="1" x14ac:dyDescent="0.25">
      <c r="A138" s="68" t="s">
        <v>196</v>
      </c>
      <c r="B138" s="71" t="s">
        <v>197</v>
      </c>
      <c r="C138" s="70" t="s">
        <v>19</v>
      </c>
      <c r="D138" s="34">
        <v>160.2501992693926</v>
      </c>
      <c r="E138" s="34">
        <v>0</v>
      </c>
      <c r="F138" s="34">
        <f t="shared" si="3"/>
        <v>-160.2501992693926</v>
      </c>
      <c r="G138" s="34">
        <f t="shared" si="2"/>
        <v>-100</v>
      </c>
      <c r="H138" s="32"/>
    </row>
    <row r="139" spans="1:8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1739.2176238317493</v>
      </c>
      <c r="E139" s="34">
        <f>+E109-E124</f>
        <v>-522.05300000000568</v>
      </c>
      <c r="F139" s="34">
        <f t="shared" si="3"/>
        <v>-2261.2706238317551</v>
      </c>
      <c r="G139" s="34">
        <f t="shared" si="2"/>
        <v>-130.01654265955787</v>
      </c>
      <c r="H139" s="32"/>
    </row>
    <row r="140" spans="1:8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</row>
    <row r="141" spans="1:8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</row>
    <row r="142" spans="1:8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6">IFERROR(F142/D142*100,0)</f>
        <v>0</v>
      </c>
      <c r="H142" s="32"/>
    </row>
    <row r="143" spans="1:8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6"/>
        <v>0</v>
      </c>
      <c r="H143" s="32"/>
    </row>
    <row r="144" spans="1:8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6"/>
        <v>0</v>
      </c>
      <c r="H144" s="32"/>
    </row>
    <row r="145" spans="1:8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-2025.04907749111</v>
      </c>
      <c r="E145" s="34">
        <f>+E115-E130</f>
        <v>-1189.4917200000002</v>
      </c>
      <c r="F145" s="34">
        <f t="shared" si="3"/>
        <v>835.55735749110977</v>
      </c>
      <c r="G145" s="34">
        <f t="shared" si="6"/>
        <v>-41.261091732468294</v>
      </c>
      <c r="H145" s="32"/>
    </row>
    <row r="146" spans="1:8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6"/>
        <v>0</v>
      </c>
      <c r="H146" s="32"/>
    </row>
    <row r="147" spans="1:8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7">+D117-D132</f>
        <v>2932.3592213827224</v>
      </c>
      <c r="E147" s="34">
        <f t="shared" ref="E147:E148" si="8">+E117-E132</f>
        <v>143.40700000000001</v>
      </c>
      <c r="F147" s="34">
        <f t="shared" si="3"/>
        <v>-2788.9522213827222</v>
      </c>
      <c r="G147" s="34">
        <f t="shared" si="6"/>
        <v>-95.109500945372645</v>
      </c>
      <c r="H147" s="32"/>
    </row>
    <row r="148" spans="1:8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9">+D118-D133</f>
        <v>190.9066828625665</v>
      </c>
      <c r="E148" s="34">
        <f t="shared" si="8"/>
        <v>19.166087210000018</v>
      </c>
      <c r="F148" s="34">
        <f t="shared" si="3"/>
        <v>-171.74059565256647</v>
      </c>
      <c r="G148" s="34">
        <f t="shared" si="6"/>
        <v>-89.960494351160207</v>
      </c>
      <c r="H148" s="32"/>
    </row>
    <row r="149" spans="1:8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6"/>
        <v>0</v>
      </c>
      <c r="H149" s="32"/>
    </row>
    <row r="150" spans="1:8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6"/>
        <v>0</v>
      </c>
      <c r="H150" s="32"/>
    </row>
    <row r="151" spans="1:8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6"/>
        <v>0</v>
      </c>
      <c r="H151" s="32"/>
    </row>
    <row r="152" spans="1:8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0">+SUM(E152)-SUM(D152)</f>
        <v>0</v>
      </c>
      <c r="G152" s="30">
        <f t="shared" si="6"/>
        <v>0</v>
      </c>
      <c r="H152" s="32"/>
    </row>
    <row r="153" spans="1:8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641.00079707757004</v>
      </c>
      <c r="E153" s="34">
        <f>+E123-E138</f>
        <v>504.86563279000188</v>
      </c>
      <c r="F153" s="34">
        <f t="shared" si="10"/>
        <v>-136.13516428756816</v>
      </c>
      <c r="G153" s="34">
        <f t="shared" si="6"/>
        <v>-21.237908737123444</v>
      </c>
      <c r="H153" s="32"/>
    </row>
    <row r="154" spans="1:8" s="64" customFormat="1" x14ac:dyDescent="0.25">
      <c r="A154" s="68" t="s">
        <v>214</v>
      </c>
      <c r="B154" s="73" t="s">
        <v>215</v>
      </c>
      <c r="C154" s="70" t="s">
        <v>19</v>
      </c>
      <c r="D154" s="34">
        <v>1739.2176238317493</v>
      </c>
      <c r="E154" s="34">
        <v>0</v>
      </c>
      <c r="F154" s="34">
        <f t="shared" si="10"/>
        <v>-1739.2176238317493</v>
      </c>
      <c r="G154" s="34">
        <f t="shared" si="6"/>
        <v>-100</v>
      </c>
      <c r="H154" s="32"/>
    </row>
    <row r="155" spans="1:8" s="64" customFormat="1" x14ac:dyDescent="0.25">
      <c r="A155" s="68" t="s">
        <v>216</v>
      </c>
      <c r="B155" s="71" t="s">
        <v>217</v>
      </c>
      <c r="C155" s="70" t="s">
        <v>19</v>
      </c>
      <c r="D155" s="34">
        <v>0</v>
      </c>
      <c r="E155" s="34">
        <v>0</v>
      </c>
      <c r="F155" s="34">
        <f t="shared" si="10"/>
        <v>0</v>
      </c>
      <c r="G155" s="34">
        <f t="shared" si="6"/>
        <v>0</v>
      </c>
      <c r="H155" s="32"/>
    </row>
    <row r="156" spans="1:8" s="64" customFormat="1" x14ac:dyDescent="0.25">
      <c r="A156" s="68" t="s">
        <v>218</v>
      </c>
      <c r="B156" s="71" t="s">
        <v>219</v>
      </c>
      <c r="C156" s="70" t="s">
        <v>19</v>
      </c>
      <c r="D156" s="34">
        <v>86.960881191588342</v>
      </c>
      <c r="E156" s="34">
        <v>0</v>
      </c>
      <c r="F156" s="34">
        <f t="shared" si="10"/>
        <v>-86.960881191588342</v>
      </c>
      <c r="G156" s="34">
        <f t="shared" si="6"/>
        <v>-100</v>
      </c>
      <c r="H156" s="32"/>
    </row>
    <row r="157" spans="1:8" s="64" customFormat="1" x14ac:dyDescent="0.25">
      <c r="A157" s="68" t="s">
        <v>220</v>
      </c>
      <c r="B157" s="71" t="s">
        <v>221</v>
      </c>
      <c r="C157" s="70" t="s">
        <v>19</v>
      </c>
      <c r="D157" s="34">
        <v>276.27154379182656</v>
      </c>
      <c r="E157" s="34">
        <v>0</v>
      </c>
      <c r="F157" s="34">
        <f t="shared" si="10"/>
        <v>-276.27154379182656</v>
      </c>
      <c r="G157" s="34">
        <f t="shared" si="6"/>
        <v>-100</v>
      </c>
      <c r="H157" s="32"/>
    </row>
    <row r="158" spans="1:8" s="64" customFormat="1" ht="16.5" thickBot="1" x14ac:dyDescent="0.3">
      <c r="A158" s="81" t="s">
        <v>222</v>
      </c>
      <c r="B158" s="71" t="s">
        <v>223</v>
      </c>
      <c r="C158" s="70" t="s">
        <v>19</v>
      </c>
      <c r="D158" s="41">
        <f>+D154-D155-D156-D157</f>
        <v>1375.9851988483342</v>
      </c>
      <c r="E158" s="41">
        <f>+E154-E155-E156-E157</f>
        <v>0</v>
      </c>
      <c r="F158" s="41">
        <f t="shared" si="10"/>
        <v>-1375.9851988483342</v>
      </c>
      <c r="G158" s="41">
        <f t="shared" si="6"/>
        <v>-100</v>
      </c>
      <c r="H158" s="42"/>
    </row>
    <row r="159" spans="1:8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</row>
    <row r="160" spans="1:8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12685.570940329353</v>
      </c>
      <c r="E160" s="34">
        <f>E109+E105+E69</f>
        <v>5654.0902186899948</v>
      </c>
      <c r="F160" s="34">
        <f t="shared" si="10"/>
        <v>-7031.4807216393583</v>
      </c>
      <c r="G160" s="34">
        <f t="shared" ref="G160:G165" si="11">IFERROR(F160/D160*100,0)</f>
        <v>-55.428965355317317</v>
      </c>
      <c r="H160" s="32"/>
    </row>
    <row r="161" spans="1:8" s="64" customFormat="1" x14ac:dyDescent="0.25">
      <c r="A161" s="68" t="s">
        <v>228</v>
      </c>
      <c r="B161" s="71" t="s">
        <v>229</v>
      </c>
      <c r="C161" s="70" t="s">
        <v>19</v>
      </c>
      <c r="D161" s="34">
        <v>44313.985291588499</v>
      </c>
      <c r="E161" s="34">
        <v>43013.623577790015</v>
      </c>
      <c r="F161" s="34">
        <f t="shared" si="10"/>
        <v>-1300.3617137984838</v>
      </c>
      <c r="G161" s="34">
        <f t="shared" si="11"/>
        <v>-2.934427371499158</v>
      </c>
      <c r="H161" s="32"/>
    </row>
    <row r="162" spans="1:8" s="64" customFormat="1" x14ac:dyDescent="0.25">
      <c r="A162" s="68" t="s">
        <v>230</v>
      </c>
      <c r="B162" s="74" t="s">
        <v>231</v>
      </c>
      <c r="C162" s="70" t="s">
        <v>19</v>
      </c>
      <c r="D162" s="34">
        <v>3469.2986536385038</v>
      </c>
      <c r="E162" s="34">
        <v>4457.4344382000072</v>
      </c>
      <c r="F162" s="34">
        <f t="shared" si="10"/>
        <v>988.13578456150344</v>
      </c>
      <c r="G162" s="34">
        <f t="shared" si="11"/>
        <v>28.482292336670817</v>
      </c>
      <c r="H162" s="32"/>
    </row>
    <row r="163" spans="1:8" s="64" customFormat="1" x14ac:dyDescent="0.25">
      <c r="A163" s="68" t="s">
        <v>232</v>
      </c>
      <c r="B163" s="71" t="s">
        <v>233</v>
      </c>
      <c r="C163" s="70" t="s">
        <v>19</v>
      </c>
      <c r="D163" s="34">
        <v>48136.501588228501</v>
      </c>
      <c r="E163" s="34">
        <v>41922.249227460015</v>
      </c>
      <c r="F163" s="34">
        <f t="shared" si="10"/>
        <v>-6214.2523607684852</v>
      </c>
      <c r="G163" s="34">
        <f t="shared" si="11"/>
        <v>-12.909646849550329</v>
      </c>
      <c r="H163" s="32"/>
    </row>
    <row r="164" spans="1:8" s="64" customFormat="1" x14ac:dyDescent="0.25">
      <c r="A164" s="77" t="s">
        <v>234</v>
      </c>
      <c r="B164" s="74" t="s">
        <v>235</v>
      </c>
      <c r="C164" s="70" t="s">
        <v>19</v>
      </c>
      <c r="D164" s="37">
        <v>11879.6412387485</v>
      </c>
      <c r="E164" s="37">
        <v>24519.458319830006</v>
      </c>
      <c r="F164" s="37">
        <f t="shared" si="10"/>
        <v>12639.817081081506</v>
      </c>
      <c r="G164" s="37">
        <f t="shared" si="11"/>
        <v>106.39897979287032</v>
      </c>
      <c r="H164" s="38"/>
    </row>
    <row r="165" spans="1:8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3.7945869219961765</v>
      </c>
      <c r="E165" s="41">
        <f>E163/E160</f>
        <v>7.4144995226434585</v>
      </c>
      <c r="F165" s="41">
        <f t="shared" si="10"/>
        <v>3.6199126006472819</v>
      </c>
      <c r="G165" s="41">
        <f t="shared" si="11"/>
        <v>95.396750029987317</v>
      </c>
      <c r="H165" s="42"/>
    </row>
    <row r="166" spans="1:8" s="64" customFormat="1" ht="19.5" thickBot="1" x14ac:dyDescent="0.3">
      <c r="A166" s="192" t="s">
        <v>238</v>
      </c>
      <c r="B166" s="193"/>
      <c r="C166" s="193"/>
      <c r="D166" s="193"/>
      <c r="E166" s="193"/>
      <c r="F166" s="193"/>
      <c r="G166" s="193"/>
      <c r="H166" s="194"/>
    </row>
    <row r="167" spans="1:8" s="64" customFormat="1" x14ac:dyDescent="0.25">
      <c r="A167" s="84" t="s">
        <v>239</v>
      </c>
      <c r="B167" s="85" t="s">
        <v>240</v>
      </c>
      <c r="C167" s="70" t="s">
        <v>19</v>
      </c>
      <c r="D167" s="26">
        <v>92267.431383073126</v>
      </c>
      <c r="E167" s="26">
        <v>48744.631877054002</v>
      </c>
      <c r="F167" s="43">
        <f t="shared" si="10"/>
        <v>-43522.799506019124</v>
      </c>
      <c r="G167" s="43">
        <f t="shared" ref="G167:G230" si="12">IFERROR(F167/D167*100,0)</f>
        <v>-47.170273252023762</v>
      </c>
      <c r="H167" s="44"/>
    </row>
    <row r="168" spans="1:8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0"/>
        <v>0</v>
      </c>
      <c r="G168" s="31">
        <f t="shared" si="12"/>
        <v>0</v>
      </c>
      <c r="H168" s="32"/>
    </row>
    <row r="169" spans="1:8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0"/>
        <v>0</v>
      </c>
      <c r="G169" s="31">
        <f t="shared" si="12"/>
        <v>0</v>
      </c>
      <c r="H169" s="32"/>
    </row>
    <row r="170" spans="1:8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0"/>
        <v>0</v>
      </c>
      <c r="G170" s="31">
        <f t="shared" si="12"/>
        <v>0</v>
      </c>
      <c r="H170" s="32"/>
    </row>
    <row r="171" spans="1:8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0"/>
        <v>0</v>
      </c>
      <c r="G171" s="31">
        <f t="shared" si="12"/>
        <v>0</v>
      </c>
      <c r="H171" s="32"/>
    </row>
    <row r="172" spans="1:8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0"/>
        <v>0</v>
      </c>
      <c r="G172" s="31">
        <f t="shared" si="12"/>
        <v>0</v>
      </c>
      <c r="H172" s="32"/>
    </row>
    <row r="173" spans="1:8" s="64" customFormat="1" x14ac:dyDescent="0.25">
      <c r="A173" s="68" t="s">
        <v>246</v>
      </c>
      <c r="B173" s="69" t="s">
        <v>31</v>
      </c>
      <c r="C173" s="70" t="s">
        <v>19</v>
      </c>
      <c r="D173" s="34">
        <v>86154.089159279232</v>
      </c>
      <c r="E173" s="34">
        <v>43995.599168000001</v>
      </c>
      <c r="F173" s="34">
        <f t="shared" si="10"/>
        <v>-42158.489991279232</v>
      </c>
      <c r="G173" s="34">
        <f t="shared" si="12"/>
        <v>-48.933823574337623</v>
      </c>
      <c r="H173" s="32"/>
    </row>
    <row r="174" spans="1:8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0"/>
        <v>0</v>
      </c>
      <c r="G174" s="31">
        <f t="shared" si="12"/>
        <v>0</v>
      </c>
      <c r="H174" s="32"/>
    </row>
    <row r="175" spans="1:8" s="64" customFormat="1" x14ac:dyDescent="0.25">
      <c r="A175" s="68" t="s">
        <v>248</v>
      </c>
      <c r="B175" s="69" t="s">
        <v>35</v>
      </c>
      <c r="C175" s="70" t="s">
        <v>19</v>
      </c>
      <c r="D175" s="34">
        <v>1911.7131017160002</v>
      </c>
      <c r="E175" s="34">
        <v>3019.9949298299998</v>
      </c>
      <c r="F175" s="34">
        <f t="shared" si="10"/>
        <v>1108.2818281139996</v>
      </c>
      <c r="G175" s="34">
        <f t="shared" si="12"/>
        <v>57.97322972360125</v>
      </c>
      <c r="H175" s="32"/>
    </row>
    <row r="176" spans="1:8" s="64" customFormat="1" x14ac:dyDescent="0.25">
      <c r="A176" s="68" t="s">
        <v>249</v>
      </c>
      <c r="B176" s="69" t="s">
        <v>37</v>
      </c>
      <c r="C176" s="70" t="s">
        <v>19</v>
      </c>
      <c r="D176" s="34">
        <v>183.65634843999999</v>
      </c>
      <c r="E176" s="34">
        <v>22.554263809999998</v>
      </c>
      <c r="F176" s="34">
        <f t="shared" si="10"/>
        <v>-161.10208462999998</v>
      </c>
      <c r="G176" s="34">
        <f t="shared" si="12"/>
        <v>-87.71931163742569</v>
      </c>
      <c r="H176" s="32"/>
    </row>
    <row r="177" spans="1:8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0"/>
        <v>0</v>
      </c>
      <c r="G177" s="31">
        <f t="shared" si="12"/>
        <v>0</v>
      </c>
      <c r="H177" s="32"/>
    </row>
    <row r="178" spans="1:8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0"/>
        <v>0</v>
      </c>
      <c r="G178" s="31">
        <f t="shared" si="12"/>
        <v>0</v>
      </c>
      <c r="H178" s="32"/>
    </row>
    <row r="179" spans="1:8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0"/>
        <v>0</v>
      </c>
      <c r="G179" s="31">
        <f t="shared" si="12"/>
        <v>0</v>
      </c>
      <c r="H179" s="32"/>
    </row>
    <row r="180" spans="1:8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0"/>
        <v>0</v>
      </c>
      <c r="G180" s="31">
        <f t="shared" si="12"/>
        <v>0</v>
      </c>
      <c r="H180" s="32"/>
    </row>
    <row r="181" spans="1:8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474.00000999999997</v>
      </c>
      <c r="E181" s="34" t="s">
        <v>225</v>
      </c>
      <c r="F181" s="30">
        <f t="shared" si="10"/>
        <v>-474.00000999999997</v>
      </c>
      <c r="G181" s="31">
        <f t="shared" si="12"/>
        <v>-100</v>
      </c>
      <c r="H181" s="32"/>
    </row>
    <row r="182" spans="1:8" s="64" customFormat="1" x14ac:dyDescent="0.25">
      <c r="A182" s="68" t="s">
        <v>256</v>
      </c>
      <c r="B182" s="74" t="s">
        <v>257</v>
      </c>
      <c r="C182" s="70" t="s">
        <v>19</v>
      </c>
      <c r="D182" s="34">
        <v>474.00000999999997</v>
      </c>
      <c r="E182" s="34" t="s">
        <v>225</v>
      </c>
      <c r="F182" s="30">
        <f t="shared" si="10"/>
        <v>-474.00000999999997</v>
      </c>
      <c r="G182" s="31">
        <f t="shared" si="12"/>
        <v>-100</v>
      </c>
      <c r="H182" s="32"/>
    </row>
    <row r="183" spans="1:8" s="64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 t="s">
        <v>225</v>
      </c>
      <c r="F183" s="30">
        <f t="shared" si="10"/>
        <v>0</v>
      </c>
      <c r="G183" s="31">
        <f t="shared" si="12"/>
        <v>0</v>
      </c>
      <c r="H183" s="32"/>
    </row>
    <row r="184" spans="1:8" s="64" customFormat="1" x14ac:dyDescent="0.25">
      <c r="A184" s="68" t="s">
        <v>260</v>
      </c>
      <c r="B184" s="69" t="s">
        <v>47</v>
      </c>
      <c r="C184" s="70" t="s">
        <v>19</v>
      </c>
      <c r="D184" s="34">
        <v>3543.9727636378902</v>
      </c>
      <c r="E184" s="34">
        <v>1706.483515414003</v>
      </c>
      <c r="F184" s="34">
        <f t="shared" si="10"/>
        <v>-1837.4892482238872</v>
      </c>
      <c r="G184" s="34">
        <f t="shared" si="12"/>
        <v>-51.848289215905353</v>
      </c>
      <c r="H184" s="32"/>
    </row>
    <row r="185" spans="1:8" s="64" customFormat="1" x14ac:dyDescent="0.25">
      <c r="A185" s="68" t="s">
        <v>261</v>
      </c>
      <c r="B185" s="73" t="s">
        <v>262</v>
      </c>
      <c r="C185" s="70" t="s">
        <v>19</v>
      </c>
      <c r="D185" s="34">
        <v>85182.006629742784</v>
      </c>
      <c r="E185" s="34">
        <v>43937.075154163416</v>
      </c>
      <c r="F185" s="34">
        <f t="shared" si="10"/>
        <v>-41244.931475579368</v>
      </c>
      <c r="G185" s="34">
        <f t="shared" si="12"/>
        <v>-48.419769746511207</v>
      </c>
      <c r="H185" s="32"/>
    </row>
    <row r="186" spans="1:8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7.4544235499999996</v>
      </c>
      <c r="F186" s="122">
        <f t="shared" si="10"/>
        <v>7.4544235499999996</v>
      </c>
      <c r="G186" s="122">
        <f t="shared" si="12"/>
        <v>0</v>
      </c>
      <c r="H186" s="32"/>
    </row>
    <row r="187" spans="1:8" s="64" customFormat="1" x14ac:dyDescent="0.25">
      <c r="A187" s="68" t="s">
        <v>265</v>
      </c>
      <c r="B187" s="71" t="s">
        <v>266</v>
      </c>
      <c r="C187" s="70" t="s">
        <v>19</v>
      </c>
      <c r="D187" s="34">
        <v>17614.344372654796</v>
      </c>
      <c r="E187" s="34">
        <v>9774.7109798599995</v>
      </c>
      <c r="F187" s="34">
        <f t="shared" si="10"/>
        <v>-7839.6333927947962</v>
      </c>
      <c r="G187" s="34">
        <f t="shared" si="12"/>
        <v>-44.507097323277911</v>
      </c>
      <c r="H187" s="32"/>
    </row>
    <row r="188" spans="1:8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0"/>
        <v>0</v>
      </c>
      <c r="G188" s="34">
        <f t="shared" si="12"/>
        <v>0</v>
      </c>
      <c r="H188" s="32"/>
    </row>
    <row r="189" spans="1:8" s="64" customFormat="1" x14ac:dyDescent="0.25">
      <c r="A189" s="68" t="s">
        <v>269</v>
      </c>
      <c r="B189" s="74" t="s">
        <v>270</v>
      </c>
      <c r="C189" s="70" t="s">
        <v>19</v>
      </c>
      <c r="D189" s="34">
        <v>580.42781835819426</v>
      </c>
      <c r="E189" s="34">
        <v>401.78672350000005</v>
      </c>
      <c r="F189" s="34">
        <f t="shared" si="10"/>
        <v>-178.64109485819421</v>
      </c>
      <c r="G189" s="34">
        <f t="shared" si="12"/>
        <v>-30.777486744777455</v>
      </c>
      <c r="H189" s="32"/>
    </row>
    <row r="190" spans="1:8" s="64" customFormat="1" x14ac:dyDescent="0.25">
      <c r="A190" s="68" t="s">
        <v>271</v>
      </c>
      <c r="B190" s="74" t="s">
        <v>272</v>
      </c>
      <c r="C190" s="70" t="s">
        <v>19</v>
      </c>
      <c r="D190" s="34">
        <v>17033.9165542966</v>
      </c>
      <c r="E190" s="34">
        <v>9372.9242563600001</v>
      </c>
      <c r="F190" s="34">
        <f t="shared" si="10"/>
        <v>-7660.9922979366002</v>
      </c>
      <c r="G190" s="34">
        <f t="shared" si="12"/>
        <v>-44.974931475780934</v>
      </c>
      <c r="H190" s="32"/>
    </row>
    <row r="191" spans="1:8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20045.755404963122</v>
      </c>
      <c r="E191" s="34">
        <v>9774.0321477300004</v>
      </c>
      <c r="F191" s="34">
        <f t="shared" si="10"/>
        <v>-10271.723257233121</v>
      </c>
      <c r="G191" s="34">
        <f t="shared" si="12"/>
        <v>-51.241387763765431</v>
      </c>
      <c r="H191" s="32"/>
    </row>
    <row r="192" spans="1:8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4254.1394622349371</v>
      </c>
      <c r="E192" s="34">
        <v>1948.6917332</v>
      </c>
      <c r="F192" s="34">
        <f t="shared" si="10"/>
        <v>-2305.4477290349369</v>
      </c>
      <c r="G192" s="34">
        <f t="shared" si="12"/>
        <v>-54.193045373828816</v>
      </c>
      <c r="H192" s="32"/>
    </row>
    <row r="193" spans="1:8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0"/>
        <v>0</v>
      </c>
      <c r="G193" s="30">
        <f t="shared" si="12"/>
        <v>0</v>
      </c>
      <c r="H193" s="32"/>
    </row>
    <row r="194" spans="1:8" s="64" customFormat="1" x14ac:dyDescent="0.25">
      <c r="A194" s="68" t="s">
        <v>279</v>
      </c>
      <c r="B194" s="71" t="s">
        <v>280</v>
      </c>
      <c r="C194" s="70" t="s">
        <v>19</v>
      </c>
      <c r="D194" s="34">
        <v>17261.888734011001</v>
      </c>
      <c r="E194" s="34">
        <v>8210.8064579210004</v>
      </c>
      <c r="F194" s="34">
        <f t="shared" si="10"/>
        <v>-9051.082276090001</v>
      </c>
      <c r="G194" s="34">
        <f t="shared" si="12"/>
        <v>-52.433904629779619</v>
      </c>
      <c r="H194" s="32"/>
    </row>
    <row r="195" spans="1:8" s="64" customFormat="1" x14ac:dyDescent="0.25">
      <c r="A195" s="68" t="s">
        <v>281</v>
      </c>
      <c r="B195" s="71" t="s">
        <v>282</v>
      </c>
      <c r="C195" s="70" t="s">
        <v>19</v>
      </c>
      <c r="D195" s="34">
        <v>5621.7824967929528</v>
      </c>
      <c r="E195" s="34">
        <v>3064.3615430538466</v>
      </c>
      <c r="F195" s="34">
        <f t="shared" si="10"/>
        <v>-2557.4209537391062</v>
      </c>
      <c r="G195" s="34">
        <f t="shared" si="12"/>
        <v>-45.491282439298089</v>
      </c>
      <c r="H195" s="32"/>
    </row>
    <row r="196" spans="1:8" s="64" customFormat="1" x14ac:dyDescent="0.25">
      <c r="A196" s="68" t="s">
        <v>283</v>
      </c>
      <c r="B196" s="71" t="s">
        <v>284</v>
      </c>
      <c r="C196" s="70" t="s">
        <v>19</v>
      </c>
      <c r="D196" s="34">
        <v>5580.4072673332967</v>
      </c>
      <c r="E196" s="34">
        <v>3161.5771292999998</v>
      </c>
      <c r="F196" s="34">
        <f t="shared" si="10"/>
        <v>-2418.8301380332969</v>
      </c>
      <c r="G196" s="34">
        <f t="shared" si="12"/>
        <v>-43.345046735077823</v>
      </c>
      <c r="H196" s="32"/>
    </row>
    <row r="197" spans="1:8" s="64" customFormat="1" x14ac:dyDescent="0.25">
      <c r="A197" s="68" t="s">
        <v>285</v>
      </c>
      <c r="B197" s="74" t="s">
        <v>286</v>
      </c>
      <c r="C197" s="70" t="s">
        <v>19</v>
      </c>
      <c r="D197" s="34">
        <v>434.8044059579417</v>
      </c>
      <c r="E197" s="34">
        <v>23.688536000000003</v>
      </c>
      <c r="F197" s="34">
        <f t="shared" si="10"/>
        <v>-411.1158699579417</v>
      </c>
      <c r="G197" s="34">
        <f t="shared" si="12"/>
        <v>-94.551909852934799</v>
      </c>
      <c r="H197" s="32"/>
    </row>
    <row r="198" spans="1:8" s="64" customFormat="1" x14ac:dyDescent="0.25">
      <c r="A198" s="68" t="s">
        <v>287</v>
      </c>
      <c r="B198" s="71" t="s">
        <v>288</v>
      </c>
      <c r="C198" s="70" t="s">
        <v>19</v>
      </c>
      <c r="D198" s="34">
        <v>4706.5751090049826</v>
      </c>
      <c r="E198" s="34">
        <v>2173.4122703399998</v>
      </c>
      <c r="F198" s="34">
        <f t="shared" si="10"/>
        <v>-2533.1628386649827</v>
      </c>
      <c r="G198" s="34">
        <f t="shared" si="12"/>
        <v>-53.821787180626103</v>
      </c>
      <c r="H198" s="32"/>
    </row>
    <row r="199" spans="1:8" s="64" customFormat="1" x14ac:dyDescent="0.25">
      <c r="A199" s="68" t="s">
        <v>289</v>
      </c>
      <c r="B199" s="71" t="s">
        <v>290</v>
      </c>
      <c r="C199" s="70" t="s">
        <v>19</v>
      </c>
      <c r="D199" s="34">
        <v>1272.5509937272057</v>
      </c>
      <c r="E199" s="34">
        <v>441.33902728999993</v>
      </c>
      <c r="F199" s="34">
        <f t="shared" si="10"/>
        <v>-831.21196643720577</v>
      </c>
      <c r="G199" s="34">
        <f t="shared" si="12"/>
        <v>-65.318558590933065</v>
      </c>
      <c r="H199" s="32"/>
    </row>
    <row r="200" spans="1:8" s="64" customFormat="1" x14ac:dyDescent="0.25">
      <c r="A200" s="68" t="s">
        <v>291</v>
      </c>
      <c r="B200" s="71" t="s">
        <v>292</v>
      </c>
      <c r="C200" s="70" t="s">
        <v>19</v>
      </c>
      <c r="D200" s="34">
        <v>563.45783472820335</v>
      </c>
      <c r="E200" s="34">
        <v>229.02918910000002</v>
      </c>
      <c r="F200" s="34">
        <f t="shared" si="10"/>
        <v>-334.4286456282033</v>
      </c>
      <c r="G200" s="34">
        <f t="shared" si="12"/>
        <v>-59.352914276100634</v>
      </c>
      <c r="H200" s="32"/>
    </row>
    <row r="201" spans="1:8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3844.6558922375089</v>
      </c>
      <c r="E201" s="34">
        <v>3142.3662160200001</v>
      </c>
      <c r="F201" s="34">
        <f t="shared" si="10"/>
        <v>-702.28967621750871</v>
      </c>
      <c r="G201" s="34">
        <f t="shared" si="12"/>
        <v>-18.266645856016801</v>
      </c>
      <c r="H201" s="32"/>
    </row>
    <row r="202" spans="1:8" s="64" customFormat="1" x14ac:dyDescent="0.25">
      <c r="A202" s="68" t="s">
        <v>295</v>
      </c>
      <c r="B202" s="71" t="s">
        <v>296</v>
      </c>
      <c r="C202" s="70" t="s">
        <v>19</v>
      </c>
      <c r="D202" s="34">
        <v>4416.4490620547776</v>
      </c>
      <c r="E202" s="34">
        <v>2009.2940367985643</v>
      </c>
      <c r="F202" s="34">
        <f t="shared" si="10"/>
        <v>-2407.1550252562133</v>
      </c>
      <c r="G202" s="34">
        <f t="shared" si="12"/>
        <v>-54.504308584423498</v>
      </c>
      <c r="H202" s="32"/>
    </row>
    <row r="203" spans="1:8" s="64" customFormat="1" x14ac:dyDescent="0.25">
      <c r="A203" s="68" t="s">
        <v>297</v>
      </c>
      <c r="B203" s="73" t="s">
        <v>298</v>
      </c>
      <c r="C203" s="70" t="s">
        <v>19</v>
      </c>
      <c r="D203" s="34">
        <v>201.79541225404088</v>
      </c>
      <c r="E203" s="34">
        <v>176.11179654000003</v>
      </c>
      <c r="F203" s="34">
        <f t="shared" si="10"/>
        <v>-25.683615714040855</v>
      </c>
      <c r="G203" s="34">
        <f t="shared" si="12"/>
        <v>-12.727551844294494</v>
      </c>
      <c r="H203" s="32"/>
    </row>
    <row r="204" spans="1:8" s="64" customFormat="1" x14ac:dyDescent="0.25">
      <c r="A204" s="68" t="s">
        <v>299</v>
      </c>
      <c r="B204" s="71" t="s">
        <v>300</v>
      </c>
      <c r="C204" s="70" t="s">
        <v>19</v>
      </c>
      <c r="D204" s="34">
        <v>47.624678066433972</v>
      </c>
      <c r="E204" s="34">
        <v>175.22416458000004</v>
      </c>
      <c r="F204" s="34">
        <f t="shared" si="10"/>
        <v>127.59948651356606</v>
      </c>
      <c r="G204" s="34">
        <f t="shared" si="12"/>
        <v>267.92724212344564</v>
      </c>
      <c r="H204" s="32"/>
    </row>
    <row r="205" spans="1:8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0"/>
        <v>0</v>
      </c>
      <c r="G205" s="30">
        <f t="shared" si="12"/>
        <v>0</v>
      </c>
      <c r="H205" s="32"/>
    </row>
    <row r="206" spans="1:8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0"/>
        <v>0</v>
      </c>
      <c r="G206" s="30">
        <f t="shared" si="12"/>
        <v>0</v>
      </c>
      <c r="H206" s="32"/>
    </row>
    <row r="207" spans="1:8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0"/>
        <v>0</v>
      </c>
      <c r="G207" s="30">
        <f t="shared" si="12"/>
        <v>0</v>
      </c>
      <c r="H207" s="32"/>
    </row>
    <row r="208" spans="1:8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0"/>
        <v>0</v>
      </c>
      <c r="G208" s="30">
        <f t="shared" si="12"/>
        <v>0</v>
      </c>
      <c r="H208" s="32"/>
    </row>
    <row r="209" spans="1:8" s="64" customFormat="1" x14ac:dyDescent="0.25">
      <c r="A209" s="68" t="s">
        <v>309</v>
      </c>
      <c r="B209" s="71" t="s">
        <v>310</v>
      </c>
      <c r="C209" s="70" t="s">
        <v>19</v>
      </c>
      <c r="D209" s="34">
        <v>154.17073418760691</v>
      </c>
      <c r="E209" s="34">
        <v>0.88763195999999966</v>
      </c>
      <c r="F209" s="34">
        <f t="shared" si="10"/>
        <v>-153.28310222760692</v>
      </c>
      <c r="G209" s="34">
        <f t="shared" si="12"/>
        <v>-99.424253919086965</v>
      </c>
      <c r="H209" s="32"/>
    </row>
    <row r="210" spans="1:8" s="64" customFormat="1" x14ac:dyDescent="0.25">
      <c r="A210" s="68" t="s">
        <v>311</v>
      </c>
      <c r="B210" s="73" t="s">
        <v>312</v>
      </c>
      <c r="C210" s="70" t="s">
        <v>19</v>
      </c>
      <c r="D210" s="34">
        <v>11217.322539040442</v>
      </c>
      <c r="E210" s="34">
        <v>4765.0940585893422</v>
      </c>
      <c r="F210" s="34">
        <f t="shared" si="10"/>
        <v>-6452.2284804511</v>
      </c>
      <c r="G210" s="34">
        <f t="shared" si="12"/>
        <v>-57.520218911375267</v>
      </c>
      <c r="H210" s="32"/>
    </row>
    <row r="211" spans="1:8" s="64" customFormat="1" x14ac:dyDescent="0.25">
      <c r="A211" s="68" t="s">
        <v>313</v>
      </c>
      <c r="B211" s="71" t="s">
        <v>314</v>
      </c>
      <c r="C211" s="70" t="s">
        <v>19</v>
      </c>
      <c r="D211" s="34">
        <v>10869.076178206942</v>
      </c>
      <c r="E211" s="34">
        <v>4503.3246960012757</v>
      </c>
      <c r="F211" s="34">
        <f t="shared" si="10"/>
        <v>-6365.7514822056664</v>
      </c>
      <c r="G211" s="34">
        <f t="shared" si="12"/>
        <v>-58.56754868430609</v>
      </c>
      <c r="H211" s="32"/>
    </row>
    <row r="212" spans="1:8" s="64" customFormat="1" x14ac:dyDescent="0.25">
      <c r="A212" s="68" t="s">
        <v>315</v>
      </c>
      <c r="B212" s="74" t="s">
        <v>316</v>
      </c>
      <c r="C212" s="70" t="s">
        <v>19</v>
      </c>
      <c r="D212" s="34">
        <v>2.802</v>
      </c>
      <c r="E212" s="34">
        <v>0</v>
      </c>
      <c r="F212" s="34">
        <f t="shared" si="10"/>
        <v>-2.802</v>
      </c>
      <c r="G212" s="34">
        <f t="shared" si="12"/>
        <v>-100</v>
      </c>
      <c r="H212" s="32"/>
    </row>
    <row r="213" spans="1:8" s="64" customFormat="1" x14ac:dyDescent="0.25">
      <c r="A213" s="68" t="s">
        <v>317</v>
      </c>
      <c r="B213" s="74" t="s">
        <v>318</v>
      </c>
      <c r="C213" s="70" t="s">
        <v>19</v>
      </c>
      <c r="D213" s="34">
        <v>7472.7285225290707</v>
      </c>
      <c r="E213" s="34">
        <v>1396.1021880000001</v>
      </c>
      <c r="F213" s="34">
        <f t="shared" si="10"/>
        <v>-6076.6263345290708</v>
      </c>
      <c r="G213" s="34">
        <f t="shared" si="12"/>
        <v>-81.317370438508803</v>
      </c>
      <c r="H213" s="32"/>
    </row>
    <row r="214" spans="1:8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0"/>
        <v>0</v>
      </c>
      <c r="G214" s="34">
        <f t="shared" si="12"/>
        <v>0</v>
      </c>
      <c r="H214" s="32"/>
    </row>
    <row r="215" spans="1:8" s="64" customFormat="1" x14ac:dyDescent="0.25">
      <c r="A215" s="68" t="s">
        <v>321</v>
      </c>
      <c r="B215" s="74" t="s">
        <v>322</v>
      </c>
      <c r="C215" s="70" t="s">
        <v>19</v>
      </c>
      <c r="D215" s="34">
        <v>1859.2246597326234</v>
      </c>
      <c r="E215" s="34">
        <v>0</v>
      </c>
      <c r="F215" s="34">
        <f t="shared" si="10"/>
        <v>-1859.2246597326234</v>
      </c>
      <c r="G215" s="34">
        <f t="shared" si="12"/>
        <v>-100</v>
      </c>
      <c r="H215" s="32"/>
    </row>
    <row r="216" spans="1:8" s="64" customFormat="1" x14ac:dyDescent="0.25">
      <c r="A216" s="68" t="s">
        <v>323</v>
      </c>
      <c r="B216" s="74" t="s">
        <v>324</v>
      </c>
      <c r="C216" s="70" t="s">
        <v>19</v>
      </c>
      <c r="D216" s="34">
        <v>14.464438560000001</v>
      </c>
      <c r="E216" s="34">
        <v>0</v>
      </c>
      <c r="F216" s="34">
        <f t="shared" ref="F216:F272" si="13">+SUM(E216)-SUM(D216)</f>
        <v>-14.464438560000001</v>
      </c>
      <c r="G216" s="34">
        <f t="shared" si="12"/>
        <v>-100</v>
      </c>
      <c r="H216" s="32"/>
    </row>
    <row r="217" spans="1:8" s="64" customFormat="1" x14ac:dyDescent="0.25">
      <c r="A217" s="68" t="s">
        <v>325</v>
      </c>
      <c r="B217" s="74" t="s">
        <v>326</v>
      </c>
      <c r="C217" s="70" t="s">
        <v>19</v>
      </c>
      <c r="D217" s="34">
        <v>1519.8565573852484</v>
      </c>
      <c r="E217" s="34">
        <v>3107.2225080012754</v>
      </c>
      <c r="F217" s="34">
        <f t="shared" si="13"/>
        <v>1587.365950616027</v>
      </c>
      <c r="G217" s="34">
        <f t="shared" si="12"/>
        <v>104.44182662519952</v>
      </c>
      <c r="H217" s="32"/>
    </row>
    <row r="218" spans="1:8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3"/>
        <v>0</v>
      </c>
      <c r="G218" s="34">
        <f t="shared" si="12"/>
        <v>0</v>
      </c>
      <c r="H218" s="32"/>
    </row>
    <row r="219" spans="1:8" s="64" customFormat="1" x14ac:dyDescent="0.25">
      <c r="A219" s="68" t="s">
        <v>329</v>
      </c>
      <c r="B219" s="71" t="s">
        <v>330</v>
      </c>
      <c r="C219" s="70" t="s">
        <v>19</v>
      </c>
      <c r="D219" s="34">
        <v>348.24636083349952</v>
      </c>
      <c r="E219" s="34">
        <v>261.769362588067</v>
      </c>
      <c r="F219" s="34">
        <f t="shared" si="13"/>
        <v>-86.476998245432526</v>
      </c>
      <c r="G219" s="34">
        <f t="shared" si="12"/>
        <v>-24.832132642666192</v>
      </c>
      <c r="H219" s="32"/>
    </row>
    <row r="220" spans="1:8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2"/>
        <v>0</v>
      </c>
      <c r="H220" s="32"/>
    </row>
    <row r="221" spans="1:8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335.98466603249119</v>
      </c>
      <c r="E221" s="34">
        <v>230.95861722000001</v>
      </c>
      <c r="F221" s="34">
        <f t="shared" si="13"/>
        <v>-105.02604881249118</v>
      </c>
      <c r="G221" s="34">
        <f t="shared" si="12"/>
        <v>-31.25917919192619</v>
      </c>
      <c r="H221" s="32"/>
    </row>
    <row r="222" spans="1:8" s="64" customFormat="1" x14ac:dyDescent="0.25">
      <c r="A222" s="68" t="s">
        <v>334</v>
      </c>
      <c r="B222" s="73" t="s">
        <v>335</v>
      </c>
      <c r="C222" s="70" t="s">
        <v>19</v>
      </c>
      <c r="D222" s="34">
        <v>7711.9015235858897</v>
      </c>
      <c r="E222" s="34">
        <v>18463.628110449998</v>
      </c>
      <c r="F222" s="34">
        <f t="shared" si="13"/>
        <v>10751.726586864108</v>
      </c>
      <c r="G222" s="34">
        <f t="shared" si="12"/>
        <v>139.41732209600048</v>
      </c>
      <c r="H222" s="32"/>
    </row>
    <row r="223" spans="1:8" s="64" customFormat="1" x14ac:dyDescent="0.25">
      <c r="A223" s="68" t="s">
        <v>336</v>
      </c>
      <c r="B223" s="71" t="s">
        <v>337</v>
      </c>
      <c r="C223" s="70" t="s">
        <v>19</v>
      </c>
      <c r="D223" s="34">
        <v>32.589041095890408</v>
      </c>
      <c r="E223" s="34">
        <v>102.57569192000004</v>
      </c>
      <c r="F223" s="34">
        <f t="shared" si="13"/>
        <v>69.986650824109631</v>
      </c>
      <c r="G223" s="34">
        <f t="shared" si="12"/>
        <v>214.75517066666683</v>
      </c>
      <c r="H223" s="32"/>
    </row>
    <row r="224" spans="1:8" s="64" customFormat="1" x14ac:dyDescent="0.25">
      <c r="A224" s="68" t="s">
        <v>338</v>
      </c>
      <c r="B224" s="71" t="s">
        <v>339</v>
      </c>
      <c r="C224" s="70" t="s">
        <v>19</v>
      </c>
      <c r="D224" s="34">
        <v>7678.1124824899998</v>
      </c>
      <c r="E224" s="34">
        <v>13977.104909509999</v>
      </c>
      <c r="F224" s="34">
        <f t="shared" si="13"/>
        <v>6298.992427019999</v>
      </c>
      <c r="G224" s="34">
        <f t="shared" si="12"/>
        <v>82.038293153231407</v>
      </c>
      <c r="H224" s="32"/>
    </row>
    <row r="225" spans="1:8" s="64" customFormat="1" x14ac:dyDescent="0.25">
      <c r="A225" s="68" t="s">
        <v>340</v>
      </c>
      <c r="B225" s="74" t="s">
        <v>341</v>
      </c>
      <c r="C225" s="70" t="s">
        <v>19</v>
      </c>
      <c r="D225" s="34">
        <v>2396.4619999999995</v>
      </c>
      <c r="E225" s="34">
        <v>2774.1723821799997</v>
      </c>
      <c r="F225" s="34">
        <f t="shared" si="13"/>
        <v>377.71038218000012</v>
      </c>
      <c r="G225" s="34">
        <f t="shared" si="12"/>
        <v>15.761167178115079</v>
      </c>
      <c r="H225" s="32"/>
    </row>
    <row r="226" spans="1:8" s="64" customFormat="1" x14ac:dyDescent="0.25">
      <c r="A226" s="68" t="s">
        <v>342</v>
      </c>
      <c r="B226" s="74" t="s">
        <v>343</v>
      </c>
      <c r="C226" s="70" t="s">
        <v>19</v>
      </c>
      <c r="D226" s="34">
        <v>2162.5307910800002</v>
      </c>
      <c r="E226" s="34">
        <v>905.67065501000013</v>
      </c>
      <c r="F226" s="34">
        <f t="shared" si="13"/>
        <v>-1256.86013607</v>
      </c>
      <c r="G226" s="34">
        <f t="shared" si="12"/>
        <v>-58.119872385368687</v>
      </c>
      <c r="H226" s="32"/>
    </row>
    <row r="227" spans="1:8" s="64" customFormat="1" x14ac:dyDescent="0.25">
      <c r="A227" s="68" t="s">
        <v>344</v>
      </c>
      <c r="B227" s="74" t="s">
        <v>345</v>
      </c>
      <c r="C227" s="70" t="s">
        <v>19</v>
      </c>
      <c r="D227" s="34">
        <v>3119.1196914100001</v>
      </c>
      <c r="E227" s="34">
        <v>10297.261872319999</v>
      </c>
      <c r="F227" s="34">
        <f t="shared" si="13"/>
        <v>7178.1421809099993</v>
      </c>
      <c r="G227" s="34">
        <f t="shared" si="12"/>
        <v>230.13359188101933</v>
      </c>
      <c r="H227" s="32"/>
    </row>
    <row r="228" spans="1:8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3"/>
        <v>0</v>
      </c>
      <c r="G228" s="34">
        <f t="shared" si="12"/>
        <v>0</v>
      </c>
      <c r="H228" s="32"/>
    </row>
    <row r="229" spans="1:8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3"/>
        <v>0</v>
      </c>
      <c r="G229" s="34">
        <f t="shared" si="12"/>
        <v>0</v>
      </c>
      <c r="H229" s="32"/>
    </row>
    <row r="230" spans="1:8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3"/>
        <v>0</v>
      </c>
      <c r="G230" s="34">
        <f t="shared" si="12"/>
        <v>0</v>
      </c>
      <c r="H230" s="32"/>
    </row>
    <row r="231" spans="1:8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3"/>
        <v>0</v>
      </c>
      <c r="G231" s="34">
        <f t="shared" ref="G231:G252" si="14">IFERROR(F231/D231*100,0)</f>
        <v>0</v>
      </c>
      <c r="H231" s="32"/>
    </row>
    <row r="232" spans="1:8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3"/>
        <v>0</v>
      </c>
      <c r="G232" s="34">
        <f t="shared" si="14"/>
        <v>0</v>
      </c>
      <c r="H232" s="32"/>
    </row>
    <row r="233" spans="1:8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3"/>
        <v>0</v>
      </c>
      <c r="G233" s="30">
        <f t="shared" si="14"/>
        <v>0</v>
      </c>
      <c r="H233" s="32"/>
    </row>
    <row r="234" spans="1:8" s="64" customFormat="1" x14ac:dyDescent="0.25">
      <c r="A234" s="68" t="s">
        <v>358</v>
      </c>
      <c r="B234" s="71" t="s">
        <v>359</v>
      </c>
      <c r="C234" s="70" t="s">
        <v>19</v>
      </c>
      <c r="D234" s="34">
        <v>1.2</v>
      </c>
      <c r="E234" s="34">
        <v>4383.9475090199994</v>
      </c>
      <c r="F234" s="34">
        <f t="shared" si="13"/>
        <v>4382.7475090199996</v>
      </c>
      <c r="G234" s="34">
        <f t="shared" si="14"/>
        <v>365228.95908499998</v>
      </c>
      <c r="H234" s="32"/>
    </row>
    <row r="235" spans="1:8" s="64" customFormat="1" x14ac:dyDescent="0.25">
      <c r="A235" s="68" t="s">
        <v>360</v>
      </c>
      <c r="B235" s="73" t="s">
        <v>361</v>
      </c>
      <c r="C235" s="70" t="s">
        <v>19</v>
      </c>
      <c r="D235" s="34">
        <v>4686.9174611679273</v>
      </c>
      <c r="E235" s="34">
        <v>19440.321521680002</v>
      </c>
      <c r="F235" s="34">
        <f t="shared" si="13"/>
        <v>14753.404060512075</v>
      </c>
      <c r="G235" s="34">
        <f t="shared" si="14"/>
        <v>314.77840569515155</v>
      </c>
      <c r="H235" s="32"/>
    </row>
    <row r="236" spans="1:8" s="64" customFormat="1" x14ac:dyDescent="0.25">
      <c r="A236" s="68" t="s">
        <v>362</v>
      </c>
      <c r="B236" s="71" t="s">
        <v>363</v>
      </c>
      <c r="C236" s="70" t="s">
        <v>19</v>
      </c>
      <c r="D236" s="34">
        <v>3855.2741782100002</v>
      </c>
      <c r="E236" s="34">
        <v>15059.24451316</v>
      </c>
      <c r="F236" s="34">
        <f t="shared" si="13"/>
        <v>11203.97033495</v>
      </c>
      <c r="G236" s="34">
        <f t="shared" si="14"/>
        <v>290.61409946599417</v>
      </c>
      <c r="H236" s="32"/>
    </row>
    <row r="237" spans="1:8" s="64" customFormat="1" x14ac:dyDescent="0.25">
      <c r="A237" s="68" t="s">
        <v>364</v>
      </c>
      <c r="B237" s="74" t="s">
        <v>341</v>
      </c>
      <c r="C237" s="70" t="s">
        <v>19</v>
      </c>
      <c r="D237" s="34">
        <v>736.15448679999997</v>
      </c>
      <c r="E237" s="34">
        <v>4750.2410855199996</v>
      </c>
      <c r="F237" s="34">
        <f t="shared" si="13"/>
        <v>4014.0865987199995</v>
      </c>
      <c r="G237" s="34">
        <f t="shared" si="14"/>
        <v>545.27774681763981</v>
      </c>
      <c r="H237" s="32"/>
    </row>
    <row r="238" spans="1:8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11.74155532</v>
      </c>
      <c r="F238" s="30">
        <f t="shared" si="13"/>
        <v>11.74155532</v>
      </c>
      <c r="G238" s="30">
        <f t="shared" si="14"/>
        <v>0</v>
      </c>
      <c r="H238" s="32"/>
    </row>
    <row r="239" spans="1:8" s="64" customFormat="1" x14ac:dyDescent="0.25">
      <c r="A239" s="68" t="s">
        <v>366</v>
      </c>
      <c r="B239" s="74" t="s">
        <v>345</v>
      </c>
      <c r="C239" s="70" t="s">
        <v>19</v>
      </c>
      <c r="D239" s="34">
        <v>3119.1196914100001</v>
      </c>
      <c r="E239" s="34">
        <v>10297.261872319999</v>
      </c>
      <c r="F239" s="34">
        <f t="shared" si="13"/>
        <v>7178.1421809099993</v>
      </c>
      <c r="G239" s="34">
        <f t="shared" si="14"/>
        <v>230.13359188101933</v>
      </c>
      <c r="H239" s="32"/>
    </row>
    <row r="240" spans="1:8" s="64" customFormat="1" x14ac:dyDescent="0.25">
      <c r="A240" s="68" t="s">
        <v>367</v>
      </c>
      <c r="B240" s="71" t="s">
        <v>221</v>
      </c>
      <c r="C240" s="70" t="s">
        <v>19</v>
      </c>
      <c r="D240" s="34">
        <v>831.64328295792745</v>
      </c>
      <c r="E240" s="34">
        <v>0</v>
      </c>
      <c r="F240" s="34">
        <f t="shared" si="13"/>
        <v>-831.64328295792745</v>
      </c>
      <c r="G240" s="34">
        <f t="shared" si="14"/>
        <v>-100</v>
      </c>
      <c r="H240" s="32"/>
    </row>
    <row r="241" spans="1:8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4381.0770085200002</v>
      </c>
      <c r="F241" s="34">
        <f t="shared" si="13"/>
        <v>4381.0770085200002</v>
      </c>
      <c r="G241" s="34">
        <f t="shared" si="14"/>
        <v>0</v>
      </c>
      <c r="H241" s="32"/>
    </row>
    <row r="242" spans="1:8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7085.4247533303424</v>
      </c>
      <c r="E242" s="34">
        <f>E167-E185</f>
        <v>4807.5567228905857</v>
      </c>
      <c r="F242" s="34">
        <f t="shared" si="13"/>
        <v>-2277.8680304397567</v>
      </c>
      <c r="G242" s="34">
        <f t="shared" si="14"/>
        <v>-32.148644714194404</v>
      </c>
      <c r="H242" s="32"/>
    </row>
    <row r="243" spans="1:8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-11015.527126786401</v>
      </c>
      <c r="E243" s="34">
        <f>E203-E210</f>
        <v>-4588.9822620493424</v>
      </c>
      <c r="F243" s="34">
        <f t="shared" si="13"/>
        <v>6426.5448647370586</v>
      </c>
      <c r="G243" s="34">
        <f t="shared" si="14"/>
        <v>-58.340783793357133</v>
      </c>
      <c r="H243" s="32"/>
    </row>
    <row r="244" spans="1:8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-10821.451500140509</v>
      </c>
      <c r="E244" s="34">
        <f>E204-E211</f>
        <v>-4328.1005314212753</v>
      </c>
      <c r="F244" s="30">
        <f t="shared" si="13"/>
        <v>6493.3509687192336</v>
      </c>
      <c r="G244" s="30">
        <f t="shared" si="14"/>
        <v>-60.004436268414842</v>
      </c>
      <c r="H244" s="32"/>
    </row>
    <row r="245" spans="1:8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-194.07562664589261</v>
      </c>
      <c r="E245" s="34">
        <f>+E209-E219</f>
        <v>-260.88173062806698</v>
      </c>
      <c r="F245" s="30">
        <f t="shared" si="13"/>
        <v>-66.806103982174363</v>
      </c>
      <c r="G245" s="30">
        <f t="shared" si="14"/>
        <v>34.422717131846618</v>
      </c>
      <c r="H245" s="32"/>
    </row>
    <row r="246" spans="1:8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3024.9840624179624</v>
      </c>
      <c r="E246" s="34">
        <f>E222-E235</f>
        <v>-976.69341123000413</v>
      </c>
      <c r="F246" s="34">
        <f t="shared" si="13"/>
        <v>-4001.6774736479665</v>
      </c>
      <c r="G246" s="34">
        <f t="shared" si="14"/>
        <v>-132.28755560613774</v>
      </c>
      <c r="H246" s="32"/>
    </row>
    <row r="247" spans="1:8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3822.8383042799996</v>
      </c>
      <c r="E247" s="34">
        <f>E224-E236</f>
        <v>-1082.1396036500009</v>
      </c>
      <c r="F247" s="34">
        <f t="shared" si="13"/>
        <v>-4904.9779079300006</v>
      </c>
      <c r="G247" s="34">
        <f t="shared" si="14"/>
        <v>-128.30722927617555</v>
      </c>
      <c r="H247" s="32"/>
    </row>
    <row r="248" spans="1:8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-797.85424186203727</v>
      </c>
      <c r="E248" s="34">
        <f>E246-E247</f>
        <v>105.44619241999681</v>
      </c>
      <c r="F248" s="34">
        <f t="shared" si="13"/>
        <v>903.30043428203408</v>
      </c>
      <c r="G248" s="34">
        <f t="shared" si="14"/>
        <v>-113.216222573926</v>
      </c>
      <c r="H248" s="32"/>
    </row>
    <row r="249" spans="1:8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3"/>
        <v>0</v>
      </c>
      <c r="G249" s="30">
        <f t="shared" si="14"/>
        <v>0</v>
      </c>
      <c r="H249" s="32"/>
    </row>
    <row r="250" spans="1:8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-905.11831103809618</v>
      </c>
      <c r="E250" s="34">
        <f>E242+E243+E246+E249</f>
        <v>-758.11895038876082</v>
      </c>
      <c r="F250" s="34">
        <f t="shared" si="13"/>
        <v>146.99936064933536</v>
      </c>
      <c r="G250" s="34">
        <f t="shared" si="14"/>
        <v>-16.240900096335384</v>
      </c>
      <c r="H250" s="32"/>
    </row>
    <row r="251" spans="1:8" s="64" customFormat="1" x14ac:dyDescent="0.25">
      <c r="A251" s="68" t="s">
        <v>388</v>
      </c>
      <c r="B251" s="73" t="s">
        <v>389</v>
      </c>
      <c r="C251" s="70" t="s">
        <v>19</v>
      </c>
      <c r="D251" s="34">
        <v>1859.8332572825529</v>
      </c>
      <c r="E251" s="34">
        <v>1762.0199818072249</v>
      </c>
      <c r="F251" s="34">
        <f t="shared" si="13"/>
        <v>-97.813275475328055</v>
      </c>
      <c r="G251" s="34">
        <f t="shared" si="14"/>
        <v>-5.2592497253353443</v>
      </c>
      <c r="H251" s="32"/>
    </row>
    <row r="252" spans="1:8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954.71494624445677</v>
      </c>
      <c r="E252" s="37">
        <f>E251+E250</f>
        <v>1003.9010314184641</v>
      </c>
      <c r="F252" s="37">
        <f t="shared" si="13"/>
        <v>49.186085174007303</v>
      </c>
      <c r="G252" s="37">
        <f t="shared" si="14"/>
        <v>5.151913182829035</v>
      </c>
      <c r="H252" s="38"/>
    </row>
    <row r="253" spans="1:8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</row>
    <row r="254" spans="1:8" s="64" customFormat="1" x14ac:dyDescent="0.25">
      <c r="A254" s="68" t="s">
        <v>393</v>
      </c>
      <c r="B254" s="71" t="s">
        <v>394</v>
      </c>
      <c r="C254" s="70" t="s">
        <v>19</v>
      </c>
      <c r="D254" s="36">
        <v>15964.038615605939</v>
      </c>
      <c r="E254" s="37">
        <v>16619.369495729999</v>
      </c>
      <c r="F254" s="37">
        <f t="shared" si="13"/>
        <v>655.33088012406006</v>
      </c>
      <c r="G254" s="37">
        <f t="shared" ref="G254:G313" si="15">IFERROR(F254/D254*100,0)</f>
        <v>4.1050444433492501</v>
      </c>
      <c r="H254" s="32"/>
    </row>
    <row r="255" spans="1:8" s="64" customFormat="1" ht="15.75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</row>
    <row r="256" spans="1:8" s="64" customFormat="1" ht="15.75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</row>
    <row r="257" spans="1:8" s="64" customFormat="1" ht="31.5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</row>
    <row r="258" spans="1:8" s="64" customFormat="1" ht="15.75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</row>
    <row r="259" spans="1:8" s="64" customFormat="1" ht="31.5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</row>
    <row r="260" spans="1:8" s="64" customFormat="1" ht="15.75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</row>
    <row r="261" spans="1:8" s="64" customFormat="1" ht="31.5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</row>
    <row r="262" spans="1:8" s="64" customFormat="1" ht="15.75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</row>
    <row r="263" spans="1:8" s="64" customFormat="1" ht="15.75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</row>
    <row r="264" spans="1:8" s="64" customFormat="1" ht="15.75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</row>
    <row r="265" spans="1:8" s="64" customFormat="1" x14ac:dyDescent="0.25">
      <c r="A265" s="68" t="s">
        <v>409</v>
      </c>
      <c r="B265" s="72" t="s">
        <v>410</v>
      </c>
      <c r="C265" s="70" t="s">
        <v>19</v>
      </c>
      <c r="D265" s="33">
        <v>9007.3362047660867</v>
      </c>
      <c r="E265" s="34">
        <v>8940.9108189199997</v>
      </c>
      <c r="F265" s="34">
        <f t="shared" si="13"/>
        <v>-66.425385846087011</v>
      </c>
      <c r="G265" s="34">
        <f t="shared" si="15"/>
        <v>-0.73745871516308104</v>
      </c>
      <c r="H265" s="32"/>
    </row>
    <row r="266" spans="1:8" s="64" customFormat="1" x14ac:dyDescent="0.25">
      <c r="A266" s="68" t="s">
        <v>411</v>
      </c>
      <c r="B266" s="75" t="s">
        <v>398</v>
      </c>
      <c r="C266" s="70" t="s">
        <v>19</v>
      </c>
      <c r="D266" s="33">
        <v>4288.0251941266688</v>
      </c>
      <c r="E266" s="34">
        <v>2593.0487422899996</v>
      </c>
      <c r="F266" s="34">
        <f t="shared" si="13"/>
        <v>-1694.9764518366692</v>
      </c>
      <c r="G266" s="34">
        <f t="shared" si="15"/>
        <v>-39.528136498784747</v>
      </c>
      <c r="H266" s="32"/>
    </row>
    <row r="267" spans="1:8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</row>
    <row r="268" spans="1:8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</row>
    <row r="269" spans="1:8" s="64" customFormat="1" x14ac:dyDescent="0.25">
      <c r="A269" s="68" t="s">
        <v>415</v>
      </c>
      <c r="B269" s="72" t="s">
        <v>416</v>
      </c>
      <c r="C269" s="70" t="s">
        <v>19</v>
      </c>
      <c r="D269" s="33">
        <v>277.38374111551525</v>
      </c>
      <c r="E269" s="34">
        <v>61.203374850000003</v>
      </c>
      <c r="F269" s="34">
        <f t="shared" si="13"/>
        <v>-216.18036626551526</v>
      </c>
      <c r="G269" s="34">
        <f t="shared" si="15"/>
        <v>-77.935485834942241</v>
      </c>
      <c r="H269" s="32"/>
    </row>
    <row r="270" spans="1:8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24.989514460000002</v>
      </c>
      <c r="F270" s="34">
        <f t="shared" si="13"/>
        <v>24.989514460000002</v>
      </c>
      <c r="G270" s="34">
        <f t="shared" si="15"/>
        <v>0</v>
      </c>
      <c r="H270" s="32"/>
    </row>
    <row r="271" spans="1:8" s="64" customFormat="1" x14ac:dyDescent="0.25">
      <c r="A271" s="68" t="s">
        <v>418</v>
      </c>
      <c r="B271" s="72" t="s">
        <v>419</v>
      </c>
      <c r="C271" s="70" t="s">
        <v>19</v>
      </c>
      <c r="D271" s="33">
        <v>11.951226098799811</v>
      </c>
      <c r="E271" s="34">
        <v>5.5037600000005116E-3</v>
      </c>
      <c r="F271" s="34">
        <f t="shared" si="13"/>
        <v>-11.945722338799811</v>
      </c>
      <c r="G271" s="34">
        <f t="shared" si="15"/>
        <v>-99.953948155992521</v>
      </c>
      <c r="H271" s="32"/>
    </row>
    <row r="272" spans="1:8" s="64" customFormat="1" x14ac:dyDescent="0.25">
      <c r="A272" s="68" t="s">
        <v>420</v>
      </c>
      <c r="B272" s="75" t="s">
        <v>398</v>
      </c>
      <c r="C272" s="70" t="s">
        <v>19</v>
      </c>
      <c r="D272" s="33">
        <v>11.951174963999918</v>
      </c>
      <c r="E272" s="34">
        <v>4.6012400000004609E-3</v>
      </c>
      <c r="F272" s="34">
        <f t="shared" si="13"/>
        <v>-11.946573723999917</v>
      </c>
      <c r="G272" s="34">
        <f t="shared" si="15"/>
        <v>-99.961499685061412</v>
      </c>
      <c r="H272" s="32"/>
    </row>
    <row r="273" spans="1:8" s="64" customFormat="1" ht="15.75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</row>
    <row r="274" spans="1:8" s="64" customFormat="1" ht="15.75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</row>
    <row r="275" spans="1:8" s="64" customFormat="1" ht="31.5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</row>
    <row r="276" spans="1:8" s="64" customFormat="1" ht="15.75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</row>
    <row r="277" spans="1:8" s="64" customFormat="1" ht="15.75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</row>
    <row r="278" spans="1:8" s="64" customFormat="1" ht="15.75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</row>
    <row r="279" spans="1:8" s="64" customFormat="1" ht="15.75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</row>
    <row r="280" spans="1:8" s="64" customFormat="1" ht="15.75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</row>
    <row r="281" spans="1:8" s="64" customFormat="1" x14ac:dyDescent="0.25">
      <c r="A281" s="68" t="s">
        <v>430</v>
      </c>
      <c r="B281" s="74" t="s">
        <v>431</v>
      </c>
      <c r="C281" s="70" t="s">
        <v>19</v>
      </c>
      <c r="D281" s="33">
        <v>6667.3674436255396</v>
      </c>
      <c r="E281" s="34">
        <v>7617.2497982000004</v>
      </c>
      <c r="F281" s="34">
        <f t="shared" ref="F281:F313" si="16">+SUM(E281)-SUM(D281)</f>
        <v>949.88235457446081</v>
      </c>
      <c r="G281" s="34">
        <f t="shared" si="15"/>
        <v>14.246737750783684</v>
      </c>
      <c r="H281" s="32"/>
    </row>
    <row r="282" spans="1:8" s="64" customFormat="1" x14ac:dyDescent="0.25">
      <c r="A282" s="68" t="s">
        <v>432</v>
      </c>
      <c r="B282" s="75" t="s">
        <v>398</v>
      </c>
      <c r="C282" s="70" t="s">
        <v>19</v>
      </c>
      <c r="D282" s="33">
        <v>867.85411009398217</v>
      </c>
      <c r="E282" s="34">
        <v>165.23339540000057</v>
      </c>
      <c r="F282" s="34">
        <f t="shared" si="16"/>
        <v>-702.62071469398165</v>
      </c>
      <c r="G282" s="34">
        <f t="shared" si="15"/>
        <v>-80.960694490217151</v>
      </c>
      <c r="H282" s="32"/>
    </row>
    <row r="283" spans="1:8" s="64" customFormat="1" x14ac:dyDescent="0.25">
      <c r="A283" s="68" t="s">
        <v>433</v>
      </c>
      <c r="B283" s="71" t="s">
        <v>434</v>
      </c>
      <c r="C283" s="70" t="s">
        <v>19</v>
      </c>
      <c r="D283" s="33">
        <v>17288.591819562382</v>
      </c>
      <c r="E283" s="34">
        <v>24037.072866879997</v>
      </c>
      <c r="F283" s="34">
        <f t="shared" si="16"/>
        <v>6748.4810473176149</v>
      </c>
      <c r="G283" s="34">
        <f t="shared" si="15"/>
        <v>39.034301450055494</v>
      </c>
      <c r="H283" s="32"/>
    </row>
    <row r="284" spans="1:8" s="64" customFormat="1" x14ac:dyDescent="0.25">
      <c r="A284" s="68" t="s">
        <v>435</v>
      </c>
      <c r="B284" s="74" t="s">
        <v>436</v>
      </c>
      <c r="C284" s="70" t="s">
        <v>19</v>
      </c>
      <c r="D284" s="33">
        <v>1.849278326404134E-2</v>
      </c>
      <c r="E284" s="34">
        <v>0</v>
      </c>
      <c r="F284" s="30">
        <f t="shared" si="16"/>
        <v>-1.849278326404134E-2</v>
      </c>
      <c r="G284" s="30">
        <f t="shared" si="15"/>
        <v>-100</v>
      </c>
      <c r="H284" s="32"/>
    </row>
    <row r="285" spans="1:8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6"/>
        <v>0</v>
      </c>
      <c r="G285" s="122">
        <f t="shared" si="15"/>
        <v>0</v>
      </c>
      <c r="H285" s="32"/>
    </row>
    <row r="286" spans="1:8" s="64" customFormat="1" x14ac:dyDescent="0.25">
      <c r="A286" s="68" t="s">
        <v>438</v>
      </c>
      <c r="B286" s="74" t="s">
        <v>439</v>
      </c>
      <c r="C286" s="70" t="s">
        <v>19</v>
      </c>
      <c r="D286" s="33">
        <v>699.6886863815057</v>
      </c>
      <c r="E286" s="34">
        <v>195.67691965000003</v>
      </c>
      <c r="F286" s="34">
        <f t="shared" si="16"/>
        <v>-504.01176673150565</v>
      </c>
      <c r="G286" s="30">
        <f t="shared" si="15"/>
        <v>-72.033716785966845</v>
      </c>
      <c r="H286" s="32"/>
    </row>
    <row r="287" spans="1:8" s="64" customFormat="1" x14ac:dyDescent="0.25">
      <c r="A287" s="68" t="s">
        <v>440</v>
      </c>
      <c r="B287" s="75" t="s">
        <v>268</v>
      </c>
      <c r="C287" s="70" t="s">
        <v>19</v>
      </c>
      <c r="D287" s="33">
        <v>5.7430553020316902E-5</v>
      </c>
      <c r="E287" s="34">
        <v>0</v>
      </c>
      <c r="F287" s="34">
        <f t="shared" si="16"/>
        <v>-5.7430553020316902E-5</v>
      </c>
      <c r="G287" s="30">
        <f t="shared" si="15"/>
        <v>-100</v>
      </c>
      <c r="H287" s="32"/>
    </row>
    <row r="288" spans="1:8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6"/>
        <v>0</v>
      </c>
      <c r="G288" s="122">
        <f t="shared" si="15"/>
        <v>0</v>
      </c>
      <c r="H288" s="32"/>
    </row>
    <row r="289" spans="1:8" s="64" customFormat="1" x14ac:dyDescent="0.25">
      <c r="A289" s="68" t="s">
        <v>442</v>
      </c>
      <c r="B289" s="75" t="s">
        <v>443</v>
      </c>
      <c r="C289" s="70" t="s">
        <v>19</v>
      </c>
      <c r="D289" s="33">
        <v>699.68862895095265</v>
      </c>
      <c r="E289" s="34">
        <v>195.67691965000003</v>
      </c>
      <c r="F289" s="34">
        <f t="shared" si="16"/>
        <v>-504.01170930095259</v>
      </c>
      <c r="G289" s="30">
        <f t="shared" si="15"/>
        <v>-72.033714490489913</v>
      </c>
      <c r="H289" s="32"/>
    </row>
    <row r="290" spans="1:8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86.946510900000007</v>
      </c>
      <c r="F290" s="122">
        <f t="shared" si="16"/>
        <v>86.946510900000007</v>
      </c>
      <c r="G290" s="30">
        <f t="shared" si="15"/>
        <v>0</v>
      </c>
      <c r="H290" s="32"/>
    </row>
    <row r="291" spans="1:8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1633.5587782176308</v>
      </c>
      <c r="E291" s="34">
        <v>1592.0640741799998</v>
      </c>
      <c r="F291" s="34">
        <f t="shared" si="16"/>
        <v>-41.494704037630981</v>
      </c>
      <c r="G291" s="30">
        <f t="shared" si="15"/>
        <v>-2.5401414746095443</v>
      </c>
      <c r="H291" s="32"/>
    </row>
    <row r="292" spans="1:8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6"/>
        <v>0</v>
      </c>
      <c r="G292" s="122">
        <f t="shared" si="15"/>
        <v>0</v>
      </c>
      <c r="H292" s="32"/>
    </row>
    <row r="293" spans="1:8" s="64" customFormat="1" x14ac:dyDescent="0.25">
      <c r="A293" s="68" t="s">
        <v>448</v>
      </c>
      <c r="B293" s="74" t="s">
        <v>449</v>
      </c>
      <c r="C293" s="70" t="s">
        <v>19</v>
      </c>
      <c r="D293" s="33">
        <v>2886.5385917729095</v>
      </c>
      <c r="E293" s="34">
        <v>147.51746813</v>
      </c>
      <c r="F293" s="34">
        <f t="shared" si="16"/>
        <v>-2739.0211236429095</v>
      </c>
      <c r="G293" s="30">
        <f t="shared" si="15"/>
        <v>-94.889468356652216</v>
      </c>
      <c r="H293" s="32"/>
    </row>
    <row r="294" spans="1:8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0.82749929000000011</v>
      </c>
      <c r="F294" s="34">
        <f t="shared" si="16"/>
        <v>0.82749929000000011</v>
      </c>
      <c r="G294" s="30">
        <f t="shared" si="15"/>
        <v>0</v>
      </c>
      <c r="H294" s="32"/>
    </row>
    <row r="295" spans="1:8" s="64" customFormat="1" x14ac:dyDescent="0.25">
      <c r="A295" s="68" t="s">
        <v>451</v>
      </c>
      <c r="B295" s="74" t="s">
        <v>452</v>
      </c>
      <c r="C295" s="70" t="s">
        <v>19</v>
      </c>
      <c r="D295" s="33">
        <v>813.01023052402149</v>
      </c>
      <c r="E295" s="34">
        <v>723.81787422000002</v>
      </c>
      <c r="F295" s="34">
        <f t="shared" si="16"/>
        <v>-89.192356304021473</v>
      </c>
      <c r="G295" s="30">
        <f t="shared" si="15"/>
        <v>-10.970631482279504</v>
      </c>
      <c r="H295" s="32"/>
    </row>
    <row r="296" spans="1:8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6"/>
        <v>0</v>
      </c>
      <c r="G296" s="122">
        <f t="shared" si="15"/>
        <v>0</v>
      </c>
      <c r="H296" s="32"/>
    </row>
    <row r="297" spans="1:8" s="64" customFormat="1" x14ac:dyDescent="0.25">
      <c r="A297" s="68" t="s">
        <v>454</v>
      </c>
      <c r="B297" s="74" t="s">
        <v>455</v>
      </c>
      <c r="C297" s="70" t="s">
        <v>19</v>
      </c>
      <c r="D297" s="33">
        <v>2387.1666477965709</v>
      </c>
      <c r="E297" s="34">
        <v>1985.3363356499999</v>
      </c>
      <c r="F297" s="34">
        <f t="shared" si="16"/>
        <v>-401.83031214657103</v>
      </c>
      <c r="G297" s="30">
        <f t="shared" si="15"/>
        <v>-16.832939272064348</v>
      </c>
      <c r="H297" s="32"/>
    </row>
    <row r="298" spans="1:8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6"/>
        <v>0</v>
      </c>
      <c r="G298" s="122">
        <f t="shared" si="15"/>
        <v>0</v>
      </c>
      <c r="H298" s="32"/>
    </row>
    <row r="299" spans="1:8" s="64" customFormat="1" x14ac:dyDescent="0.25">
      <c r="A299" s="68" t="s">
        <v>457</v>
      </c>
      <c r="B299" s="74" t="s">
        <v>458</v>
      </c>
      <c r="C299" s="70" t="s">
        <v>19</v>
      </c>
      <c r="D299" s="33">
        <v>2921.7239264097489</v>
      </c>
      <c r="E299" s="34">
        <v>11317.02340962</v>
      </c>
      <c r="F299" s="34">
        <f t="shared" si="16"/>
        <v>8395.2994832102522</v>
      </c>
      <c r="G299" s="30">
        <f t="shared" si="15"/>
        <v>287.34061446820209</v>
      </c>
      <c r="H299" s="32"/>
    </row>
    <row r="300" spans="1:8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2759.9270948100493</v>
      </c>
      <c r="F300" s="34">
        <f t="shared" si="16"/>
        <v>2759.9270948100493</v>
      </c>
      <c r="G300" s="122">
        <f t="shared" si="15"/>
        <v>0</v>
      </c>
      <c r="H300" s="32"/>
    </row>
    <row r="301" spans="1:8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1777.0492017039778</v>
      </c>
      <c r="E301" s="34">
        <v>1854.281724931498</v>
      </c>
      <c r="F301" s="34">
        <f t="shared" si="16"/>
        <v>77.232523227520232</v>
      </c>
      <c r="G301" s="30">
        <f t="shared" si="15"/>
        <v>4.3461105721475501</v>
      </c>
      <c r="H301" s="32"/>
    </row>
    <row r="302" spans="1:8" s="64" customFormat="1" x14ac:dyDescent="0.25">
      <c r="A302" s="68" t="s">
        <v>462</v>
      </c>
      <c r="B302" s="75" t="s">
        <v>398</v>
      </c>
      <c r="C302" s="70" t="s">
        <v>19</v>
      </c>
      <c r="D302" s="33">
        <v>806.32497419739627</v>
      </c>
      <c r="E302" s="34">
        <v>1468.2312239700004</v>
      </c>
      <c r="F302" s="34">
        <f t="shared" si="16"/>
        <v>661.90624977260416</v>
      </c>
      <c r="G302" s="30">
        <f t="shared" si="15"/>
        <v>82.089265612968973</v>
      </c>
      <c r="H302" s="32"/>
    </row>
    <row r="303" spans="1:8" s="64" customFormat="1" x14ac:dyDescent="0.25">
      <c r="A303" s="68" t="s">
        <v>463</v>
      </c>
      <c r="B303" s="74" t="s">
        <v>464</v>
      </c>
      <c r="C303" s="70" t="s">
        <v>19</v>
      </c>
      <c r="D303" s="33">
        <v>4169.8372639727568</v>
      </c>
      <c r="E303" s="34">
        <v>6221.3550604984957</v>
      </c>
      <c r="F303" s="34">
        <f t="shared" si="16"/>
        <v>2051.517796525739</v>
      </c>
      <c r="G303" s="30">
        <f t="shared" si="15"/>
        <v>49.198989472581545</v>
      </c>
      <c r="H303" s="32"/>
    </row>
    <row r="304" spans="1:8" s="64" customFormat="1" x14ac:dyDescent="0.25">
      <c r="A304" s="68" t="s">
        <v>465</v>
      </c>
      <c r="B304" s="75" t="s">
        <v>398</v>
      </c>
      <c r="C304" s="70" t="s">
        <v>19</v>
      </c>
      <c r="D304" s="33">
        <v>1789.2194530009651</v>
      </c>
      <c r="E304" s="34">
        <v>2292.7006594099857</v>
      </c>
      <c r="F304" s="34">
        <f t="shared" si="16"/>
        <v>503.48120640902061</v>
      </c>
      <c r="G304" s="30">
        <f t="shared" si="15"/>
        <v>28.139712295468154</v>
      </c>
      <c r="H304" s="32"/>
    </row>
    <row r="305" spans="1:8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102.76059245946256</v>
      </c>
      <c r="E305" s="34">
        <f>E167/1.2/E23*100</f>
        <v>108.99073224324427</v>
      </c>
      <c r="F305" s="34">
        <f>+SUM(E305)-SUM(D305)</f>
        <v>6.2301397837817092</v>
      </c>
      <c r="G305" s="30">
        <f t="shared" si="15"/>
        <v>6.0627713743859557</v>
      </c>
      <c r="H305" s="32"/>
    </row>
    <row r="306" spans="1:8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</row>
    <row r="307" spans="1:8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</row>
    <row r="308" spans="1:8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</row>
    <row r="309" spans="1:8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</row>
    <row r="310" spans="1:8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</row>
    <row r="311" spans="1:8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102.79648695630377</v>
      </c>
      <c r="E311" s="34">
        <f>E173/1.2/E29*100</f>
        <v>100.73094379664002</v>
      </c>
      <c r="F311" s="34">
        <f t="shared" si="16"/>
        <v>-2.065543159663747</v>
      </c>
      <c r="G311" s="34">
        <f t="shared" si="15"/>
        <v>-2.0093518959862493</v>
      </c>
      <c r="H311" s="32"/>
    </row>
    <row r="312" spans="1:8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</row>
    <row r="313" spans="1:8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6"/>
        <v>0</v>
      </c>
      <c r="G313" s="34">
        <f t="shared" si="15"/>
        <v>0</v>
      </c>
      <c r="H313" s="32"/>
    </row>
    <row r="314" spans="1:8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</row>
    <row r="315" spans="1:8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</row>
    <row r="316" spans="1:8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</row>
    <row r="317" spans="1:8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</row>
    <row r="318" spans="1:8" s="64" customFormat="1" ht="19.5" thickBot="1" x14ac:dyDescent="0.3">
      <c r="A318" s="192" t="s">
        <v>491</v>
      </c>
      <c r="B318" s="193"/>
      <c r="C318" s="193"/>
      <c r="D318" s="193"/>
      <c r="E318" s="193"/>
      <c r="F318" s="193"/>
      <c r="G318" s="193"/>
      <c r="H318" s="194"/>
    </row>
    <row r="319" spans="1:8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</row>
    <row r="320" spans="1:8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56196.027938188272</v>
      </c>
      <c r="E340" s="34">
        <v>29793.229918040859</v>
      </c>
      <c r="F340" s="34">
        <f t="shared" ref="F340:F367" si="17">+SUM(E340)-SUM(D340)</f>
        <v>-26402.798020147413</v>
      </c>
      <c r="G340" s="34">
        <f t="shared" ref="G340:G350" si="18">IFERROR(F340/D340*100,0)</f>
        <v>-46.983388308491584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56196.027938188272</v>
      </c>
      <c r="E341" s="34">
        <v>29793.229918040859</v>
      </c>
      <c r="F341" s="34">
        <f t="shared" si="17"/>
        <v>-26402.798020147413</v>
      </c>
      <c r="G341" s="34">
        <f t="shared" si="18"/>
        <v>-46.983388308491584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19729.412100299753</v>
      </c>
      <c r="E342" s="34">
        <v>10592.989505758578</v>
      </c>
      <c r="F342" s="34">
        <f t="shared" si="17"/>
        <v>-9136.4225945411745</v>
      </c>
      <c r="G342" s="34">
        <f t="shared" si="18"/>
        <v>-46.308640866203831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36466.615837888516</v>
      </c>
      <c r="E343" s="34">
        <v>19200.240412282281</v>
      </c>
      <c r="F343" s="34">
        <f t="shared" si="17"/>
        <v>-17266.375425606235</v>
      </c>
      <c r="G343" s="34">
        <f t="shared" si="18"/>
        <v>-47.348444677080813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4651.8925733962142</v>
      </c>
      <c r="E344" s="34">
        <v>2321.1830770844572</v>
      </c>
      <c r="F344" s="34">
        <f t="shared" si="17"/>
        <v>-2330.709496311757</v>
      </c>
      <c r="G344" s="34">
        <f t="shared" si="18"/>
        <v>-50.102392940905169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2643.5525200410993</v>
      </c>
      <c r="E345" s="34">
        <v>2801.0497701086997</v>
      </c>
      <c r="F345" s="34">
        <f t="shared" si="17"/>
        <v>157.49725006760036</v>
      </c>
      <c r="G345" s="34">
        <f t="shared" si="18"/>
        <v>5.9577878205026833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2643.5525200410993</v>
      </c>
      <c r="E346" s="34">
        <v>2801.0497701086997</v>
      </c>
      <c r="F346" s="34">
        <f t="shared" si="17"/>
        <v>157.49725006760036</v>
      </c>
      <c r="G346" s="34">
        <f t="shared" si="18"/>
        <v>5.9577878205026833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503.10989859335496</v>
      </c>
      <c r="E347" s="34">
        <v>678.35033333333342</v>
      </c>
      <c r="F347" s="34">
        <f t="shared" si="17"/>
        <v>175.24043473997847</v>
      </c>
      <c r="G347" s="34">
        <f t="shared" si="18"/>
        <v>34.831442440296492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2140.4426214477444</v>
      </c>
      <c r="E348" s="34">
        <v>2122.6994367753664</v>
      </c>
      <c r="F348" s="34">
        <f t="shared" si="17"/>
        <v>-17.743184672377993</v>
      </c>
      <c r="G348" s="34">
        <f t="shared" si="18"/>
        <v>-0.82894932546133493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1747674.1009965267</v>
      </c>
      <c r="E349" s="34">
        <v>1760134.6590170125</v>
      </c>
      <c r="F349" s="34">
        <f t="shared" si="17"/>
        <v>12460.558020485798</v>
      </c>
      <c r="G349" s="34">
        <f t="shared" si="18"/>
        <v>0.71297949734339872</v>
      </c>
      <c r="H349" s="32"/>
    </row>
    <row r="350" spans="1:8" ht="31.5" x14ac:dyDescent="0.25">
      <c r="A350" s="68" t="s">
        <v>550</v>
      </c>
      <c r="B350" s="71" t="s">
        <v>702</v>
      </c>
      <c r="C350" s="70" t="s">
        <v>19</v>
      </c>
      <c r="D350" s="33">
        <v>36262.941594696109</v>
      </c>
      <c r="E350" s="34">
        <v>20092.641423950001</v>
      </c>
      <c r="F350" s="34">
        <f t="shared" si="17"/>
        <v>-16170.300170746108</v>
      </c>
      <c r="G350" s="34">
        <f t="shared" si="18"/>
        <v>-44.591804910584557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7"/>
        <v>0</v>
      </c>
      <c r="G352" s="34">
        <f t="shared" ref="G352:G354" si="19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703</v>
      </c>
      <c r="C354" s="70" t="s">
        <v>19</v>
      </c>
      <c r="D354" s="33">
        <v>0</v>
      </c>
      <c r="E354" s="34">
        <v>0</v>
      </c>
      <c r="F354" s="34">
        <f t="shared" si="17"/>
        <v>0</v>
      </c>
      <c r="G354" s="34">
        <f t="shared" si="19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94" t="s">
        <v>584</v>
      </c>
      <c r="C367" s="83" t="s">
        <v>585</v>
      </c>
      <c r="D367" s="40">
        <v>19364.268473502139</v>
      </c>
      <c r="E367" s="174">
        <v>18257.695073186936</v>
      </c>
      <c r="F367" s="41">
        <f t="shared" si="17"/>
        <v>-1106.5734003152029</v>
      </c>
      <c r="G367" s="41">
        <f t="shared" ref="G367" si="20">IFERROR(F367/D367*100,0)</f>
        <v>-5.7145117659849953</v>
      </c>
      <c r="H367" s="95"/>
    </row>
    <row r="368" spans="1:8" x14ac:dyDescent="0.25">
      <c r="A368" s="195" t="s">
        <v>586</v>
      </c>
      <c r="B368" s="196"/>
      <c r="C368" s="196"/>
      <c r="D368" s="196"/>
      <c r="E368" s="196"/>
      <c r="F368" s="196"/>
      <c r="G368" s="196"/>
      <c r="H368" s="197"/>
    </row>
    <row r="369" spans="1:10" ht="16.5" thickBot="1" x14ac:dyDescent="0.3">
      <c r="A369" s="195"/>
      <c r="B369" s="196"/>
      <c r="C369" s="196"/>
      <c r="D369" s="196"/>
      <c r="E369" s="196"/>
      <c r="F369" s="196"/>
      <c r="G369" s="196"/>
      <c r="H369" s="197"/>
    </row>
    <row r="370" spans="1:10" s="55" customFormat="1" ht="67.5" customHeight="1" x14ac:dyDescent="0.25">
      <c r="A370" s="198" t="s">
        <v>6</v>
      </c>
      <c r="B370" s="200" t="s">
        <v>7</v>
      </c>
      <c r="C370" s="202" t="s">
        <v>8</v>
      </c>
      <c r="D370" s="204" t="s">
        <v>725</v>
      </c>
      <c r="E370" s="205"/>
      <c r="F370" s="206" t="s">
        <v>9</v>
      </c>
      <c r="G370" s="205"/>
      <c r="H370" s="207" t="s">
        <v>10</v>
      </c>
    </row>
    <row r="371" spans="1:10" s="55" customFormat="1" ht="30" x14ac:dyDescent="0.25">
      <c r="A371" s="199"/>
      <c r="B371" s="201"/>
      <c r="C371" s="203"/>
      <c r="D371" s="96" t="s">
        <v>11</v>
      </c>
      <c r="E371" s="58" t="s">
        <v>12</v>
      </c>
      <c r="F371" s="58" t="s">
        <v>13</v>
      </c>
      <c r="G371" s="59" t="s">
        <v>14</v>
      </c>
      <c r="H371" s="208"/>
    </row>
    <row r="372" spans="1:10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</row>
    <row r="373" spans="1:10" x14ac:dyDescent="0.25">
      <c r="A373" s="209" t="s">
        <v>587</v>
      </c>
      <c r="B373" s="210"/>
      <c r="C373" s="70" t="s">
        <v>19</v>
      </c>
      <c r="D373" s="124">
        <f t="shared" ref="D373:E373" si="21">SUM(D374,D431)</f>
        <v>11217.32260937</v>
      </c>
      <c r="E373" s="26">
        <f t="shared" si="21"/>
        <v>4765.0940585899998</v>
      </c>
      <c r="F373" s="125">
        <f t="shared" ref="F373:F432" si="22">+SUM(E373)-SUM(D373)</f>
        <v>-6452.2285507799998</v>
      </c>
      <c r="G373" s="103">
        <f t="shared" ref="G373:G432" si="23">IFERROR(F373/D373*100,0)</f>
        <v>-57.520219177706053</v>
      </c>
      <c r="H373" s="104"/>
      <c r="I373" s="172"/>
      <c r="J373" s="173"/>
    </row>
    <row r="374" spans="1:10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4">SUM(D375,D399,D427,D428)</f>
        <v>9054.7918176599997</v>
      </c>
      <c r="E374" s="34">
        <f t="shared" si="24"/>
        <v>3852.6529077499999</v>
      </c>
      <c r="F374" s="34">
        <f t="shared" si="22"/>
        <v>-5202.1389099099997</v>
      </c>
      <c r="G374" s="106">
        <f t="shared" si="23"/>
        <v>-57.451778181846393</v>
      </c>
      <c r="H374" s="107"/>
      <c r="I374" s="172"/>
      <c r="J374" s="173"/>
    </row>
    <row r="375" spans="1:10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5">SUM(D376,D394,D398)</f>
        <v>3508.7722411100003</v>
      </c>
      <c r="E375" s="34">
        <f t="shared" si="25"/>
        <v>1741.9222917899999</v>
      </c>
      <c r="F375" s="34">
        <f t="shared" si="22"/>
        <v>-1766.8499493200004</v>
      </c>
      <c r="G375" s="106">
        <f t="shared" si="23"/>
        <v>-50.355219088288763</v>
      </c>
      <c r="H375" s="107"/>
      <c r="I375" s="172"/>
      <c r="J375" s="173"/>
    </row>
    <row r="376" spans="1:10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6">SUM(D377,D381,D382,D383,D384,D389,D390,D391)</f>
        <v>3508.7722411100003</v>
      </c>
      <c r="E376" s="34">
        <f t="shared" si="26"/>
        <v>1741.9222917899999</v>
      </c>
      <c r="F376" s="106">
        <f t="shared" si="22"/>
        <v>-1766.8499493200004</v>
      </c>
      <c r="G376" s="106">
        <f t="shared" si="23"/>
        <v>-50.355219088288763</v>
      </c>
      <c r="H376" s="107"/>
      <c r="I376" s="172"/>
      <c r="J376" s="173"/>
    </row>
    <row r="377" spans="1:10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15" t="s">
        <v>225</v>
      </c>
      <c r="F377" s="30">
        <f t="shared" si="22"/>
        <v>0</v>
      </c>
      <c r="G377" s="108">
        <f t="shared" si="23"/>
        <v>0</v>
      </c>
      <c r="H377" s="107"/>
      <c r="I377" s="172"/>
      <c r="J377" s="173"/>
    </row>
    <row r="378" spans="1:10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15" t="s">
        <v>225</v>
      </c>
      <c r="F378" s="30">
        <f t="shared" si="22"/>
        <v>0</v>
      </c>
      <c r="G378" s="30">
        <f t="shared" si="23"/>
        <v>0</v>
      </c>
      <c r="H378" s="107"/>
      <c r="I378" s="172"/>
      <c r="J378" s="173"/>
    </row>
    <row r="379" spans="1:10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15" t="s">
        <v>225</v>
      </c>
      <c r="F379" s="30">
        <f t="shared" si="22"/>
        <v>0</v>
      </c>
      <c r="G379" s="30">
        <f t="shared" si="23"/>
        <v>0</v>
      </c>
      <c r="H379" s="107"/>
      <c r="I379" s="172"/>
      <c r="J379" s="173"/>
    </row>
    <row r="380" spans="1:10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15" t="s">
        <v>225</v>
      </c>
      <c r="F380" s="30">
        <f t="shared" si="22"/>
        <v>0</v>
      </c>
      <c r="G380" s="30">
        <f t="shared" si="23"/>
        <v>0</v>
      </c>
      <c r="H380" s="107"/>
      <c r="I380" s="172"/>
      <c r="J380" s="173"/>
    </row>
    <row r="381" spans="1:10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15" t="s">
        <v>225</v>
      </c>
      <c r="F381" s="30">
        <f t="shared" si="22"/>
        <v>0</v>
      </c>
      <c r="G381" s="30">
        <f t="shared" si="23"/>
        <v>0</v>
      </c>
      <c r="H381" s="107"/>
      <c r="I381" s="172"/>
      <c r="J381" s="173"/>
    </row>
    <row r="382" spans="1:10" x14ac:dyDescent="0.25">
      <c r="A382" s="68" t="s">
        <v>598</v>
      </c>
      <c r="B382" s="75" t="s">
        <v>599</v>
      </c>
      <c r="C382" s="70" t="s">
        <v>19</v>
      </c>
      <c r="D382" s="126">
        <v>0</v>
      </c>
      <c r="E382" s="34">
        <v>0</v>
      </c>
      <c r="F382" s="106">
        <f t="shared" si="22"/>
        <v>0</v>
      </c>
      <c r="G382" s="106">
        <f t="shared" si="23"/>
        <v>0</v>
      </c>
      <c r="H382" s="107"/>
      <c r="I382" s="172"/>
      <c r="J382" s="173"/>
    </row>
    <row r="383" spans="1:10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15" t="s">
        <v>225</v>
      </c>
      <c r="F383" s="30">
        <f t="shared" si="22"/>
        <v>0</v>
      </c>
      <c r="G383" s="30">
        <f t="shared" si="23"/>
        <v>0</v>
      </c>
      <c r="H383" s="107"/>
      <c r="I383" s="172"/>
      <c r="J383" s="173"/>
    </row>
    <row r="384" spans="1:10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27">SUM(D385,D387)</f>
        <v>3508.7722411100003</v>
      </c>
      <c r="E384" s="34">
        <f t="shared" si="27"/>
        <v>1741.9222917899999</v>
      </c>
      <c r="F384" s="106">
        <f t="shared" si="22"/>
        <v>-1766.8499493200004</v>
      </c>
      <c r="G384" s="106">
        <f t="shared" si="23"/>
        <v>-50.355219088288763</v>
      </c>
      <c r="H384" s="107"/>
      <c r="I384" s="172"/>
      <c r="J384" s="173"/>
    </row>
    <row r="385" spans="1:10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15" t="s">
        <v>225</v>
      </c>
      <c r="F385" s="30">
        <f t="shared" si="22"/>
        <v>0</v>
      </c>
      <c r="G385" s="30">
        <f t="shared" si="23"/>
        <v>0</v>
      </c>
      <c r="H385" s="107"/>
      <c r="I385" s="172"/>
      <c r="J385" s="173"/>
    </row>
    <row r="386" spans="1:10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15" t="s">
        <v>225</v>
      </c>
      <c r="F386" s="30">
        <f t="shared" si="22"/>
        <v>0</v>
      </c>
      <c r="G386" s="30">
        <f t="shared" si="23"/>
        <v>0</v>
      </c>
      <c r="H386" s="107"/>
      <c r="I386" s="172"/>
      <c r="J386" s="173"/>
    </row>
    <row r="387" spans="1:10" x14ac:dyDescent="0.25">
      <c r="A387" s="68" t="s">
        <v>608</v>
      </c>
      <c r="B387" s="76" t="s">
        <v>609</v>
      </c>
      <c r="C387" s="70" t="s">
        <v>19</v>
      </c>
      <c r="D387" s="126">
        <v>3508.7722411100003</v>
      </c>
      <c r="E387" s="34">
        <v>1741.9222917899999</v>
      </c>
      <c r="F387" s="106">
        <f t="shared" si="22"/>
        <v>-1766.8499493200004</v>
      </c>
      <c r="G387" s="106">
        <f t="shared" si="23"/>
        <v>-50.355219088288763</v>
      </c>
      <c r="H387" s="107"/>
      <c r="I387" s="172"/>
      <c r="J387" s="173"/>
    </row>
    <row r="388" spans="1:10" x14ac:dyDescent="0.25">
      <c r="A388" s="68" t="s">
        <v>610</v>
      </c>
      <c r="B388" s="76" t="s">
        <v>607</v>
      </c>
      <c r="C388" s="70" t="s">
        <v>19</v>
      </c>
      <c r="D388" s="126">
        <v>3508.7722411100003</v>
      </c>
      <c r="E388" s="34">
        <v>1741.9222917899999</v>
      </c>
      <c r="F388" s="106">
        <f t="shared" si="22"/>
        <v>-1766.8499493200004</v>
      </c>
      <c r="G388" s="106">
        <f t="shared" si="23"/>
        <v>-50.355219088288763</v>
      </c>
      <c r="H388" s="107"/>
      <c r="I388" s="172"/>
      <c r="J388" s="173"/>
    </row>
    <row r="389" spans="1:10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2"/>
        <v>0</v>
      </c>
      <c r="G389" s="106">
        <f t="shared" si="23"/>
        <v>0</v>
      </c>
      <c r="H389" s="107"/>
      <c r="I389" s="172"/>
      <c r="J389" s="173"/>
    </row>
    <row r="390" spans="1:10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15" t="s">
        <v>225</v>
      </c>
      <c r="F390" s="30">
        <f t="shared" si="22"/>
        <v>0</v>
      </c>
      <c r="G390" s="30">
        <f t="shared" si="23"/>
        <v>0</v>
      </c>
      <c r="H390" s="107"/>
      <c r="I390" s="172"/>
      <c r="J390" s="173"/>
    </row>
    <row r="391" spans="1:10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15" t="s">
        <v>225</v>
      </c>
      <c r="F391" s="30">
        <f t="shared" si="22"/>
        <v>0</v>
      </c>
      <c r="G391" s="108">
        <f t="shared" si="23"/>
        <v>0</v>
      </c>
      <c r="H391" s="107"/>
      <c r="I391" s="172"/>
      <c r="J391" s="173"/>
    </row>
    <row r="392" spans="1:10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15" t="s">
        <v>225</v>
      </c>
      <c r="F392" s="30">
        <f t="shared" si="22"/>
        <v>0</v>
      </c>
      <c r="G392" s="30">
        <f t="shared" si="23"/>
        <v>0</v>
      </c>
      <c r="H392" s="107"/>
      <c r="I392" s="172"/>
      <c r="J392" s="173"/>
    </row>
    <row r="393" spans="1:10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15" t="s">
        <v>225</v>
      </c>
      <c r="F393" s="30">
        <f t="shared" si="22"/>
        <v>0</v>
      </c>
      <c r="G393" s="30">
        <f t="shared" si="23"/>
        <v>0</v>
      </c>
      <c r="H393" s="107"/>
      <c r="I393" s="172"/>
      <c r="J393" s="173"/>
    </row>
    <row r="394" spans="1:10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15" t="s">
        <v>225</v>
      </c>
      <c r="F394" s="30">
        <f t="shared" si="22"/>
        <v>0</v>
      </c>
      <c r="G394" s="108">
        <f t="shared" si="23"/>
        <v>0</v>
      </c>
      <c r="H394" s="107"/>
      <c r="I394" s="172"/>
      <c r="J394" s="173"/>
    </row>
    <row r="395" spans="1:10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15" t="s">
        <v>225</v>
      </c>
      <c r="F395" s="30">
        <f t="shared" si="22"/>
        <v>0</v>
      </c>
      <c r="G395" s="108">
        <f t="shared" si="23"/>
        <v>0</v>
      </c>
      <c r="H395" s="107"/>
      <c r="I395" s="172"/>
      <c r="J395" s="173"/>
    </row>
    <row r="396" spans="1:10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15" t="s">
        <v>225</v>
      </c>
      <c r="F396" s="30">
        <f t="shared" si="22"/>
        <v>0</v>
      </c>
      <c r="G396" s="108">
        <f t="shared" si="23"/>
        <v>0</v>
      </c>
      <c r="H396" s="107"/>
      <c r="I396" s="172"/>
      <c r="J396" s="173"/>
    </row>
    <row r="397" spans="1:10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15" t="s">
        <v>225</v>
      </c>
      <c r="F397" s="30">
        <f t="shared" si="22"/>
        <v>0</v>
      </c>
      <c r="G397" s="108">
        <f t="shared" si="23"/>
        <v>0</v>
      </c>
      <c r="H397" s="107"/>
      <c r="I397" s="172"/>
      <c r="J397" s="173"/>
    </row>
    <row r="398" spans="1:10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2"/>
        <v>0</v>
      </c>
      <c r="G398" s="106">
        <f t="shared" si="23"/>
        <v>0</v>
      </c>
      <c r="H398" s="107"/>
      <c r="I398" s="172"/>
      <c r="J398" s="173"/>
    </row>
    <row r="399" spans="1:10" x14ac:dyDescent="0.25">
      <c r="A399" s="68" t="s">
        <v>28</v>
      </c>
      <c r="B399" s="71" t="s">
        <v>623</v>
      </c>
      <c r="C399" s="70" t="s">
        <v>19</v>
      </c>
      <c r="D399" s="126">
        <f>D400+D414+D413</f>
        <v>3591.72393375</v>
      </c>
      <c r="E399" s="34">
        <f>E400+E414+E413</f>
        <v>1039.0769992200001</v>
      </c>
      <c r="F399" s="34">
        <f t="shared" si="22"/>
        <v>-2552.6469345300002</v>
      </c>
      <c r="G399" s="106">
        <f t="shared" si="23"/>
        <v>-71.07024319279644</v>
      </c>
      <c r="H399" s="107"/>
      <c r="I399" s="172"/>
      <c r="J399" s="173"/>
    </row>
    <row r="400" spans="1:10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3565.9598279500001</v>
      </c>
      <c r="E400" s="34">
        <f>SUM(E401,E405:E410)</f>
        <v>1038.6679887600001</v>
      </c>
      <c r="F400" s="106">
        <f t="shared" si="22"/>
        <v>-2527.2918391900002</v>
      </c>
      <c r="G400" s="106">
        <f t="shared" si="23"/>
        <v>-70.872695182404527</v>
      </c>
      <c r="H400" s="107"/>
      <c r="I400" s="172"/>
      <c r="J400" s="173"/>
    </row>
    <row r="401" spans="1:10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15" t="s">
        <v>225</v>
      </c>
      <c r="F401" s="30">
        <f>+SUM(E401)-SUM(D401)</f>
        <v>0</v>
      </c>
      <c r="G401" s="106">
        <f t="shared" si="23"/>
        <v>0</v>
      </c>
      <c r="H401" s="107"/>
      <c r="I401" s="172"/>
      <c r="J401" s="173"/>
    </row>
    <row r="402" spans="1:10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15" t="s">
        <v>225</v>
      </c>
      <c r="F402" s="30">
        <f t="shared" si="22"/>
        <v>0</v>
      </c>
      <c r="G402" s="30">
        <f t="shared" si="23"/>
        <v>0</v>
      </c>
      <c r="H402" s="107"/>
      <c r="I402" s="172"/>
      <c r="J402" s="173"/>
    </row>
    <row r="403" spans="1:10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15" t="s">
        <v>225</v>
      </c>
      <c r="F403" s="30">
        <f t="shared" si="22"/>
        <v>0</v>
      </c>
      <c r="G403" s="30">
        <f t="shared" si="23"/>
        <v>0</v>
      </c>
      <c r="H403" s="107"/>
      <c r="I403" s="172"/>
      <c r="J403" s="173"/>
    </row>
    <row r="404" spans="1:10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15" t="s">
        <v>225</v>
      </c>
      <c r="F404" s="30">
        <f t="shared" si="22"/>
        <v>0</v>
      </c>
      <c r="G404" s="30">
        <f t="shared" si="23"/>
        <v>0</v>
      </c>
      <c r="H404" s="107"/>
      <c r="I404" s="172"/>
      <c r="J404" s="173"/>
    </row>
    <row r="405" spans="1:10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15" t="s">
        <v>225</v>
      </c>
      <c r="F405" s="30">
        <f t="shared" si="22"/>
        <v>0</v>
      </c>
      <c r="G405" s="30">
        <f t="shared" si="23"/>
        <v>0</v>
      </c>
      <c r="H405" s="107"/>
      <c r="I405" s="172"/>
      <c r="J405" s="173"/>
    </row>
    <row r="406" spans="1:10" x14ac:dyDescent="0.25">
      <c r="A406" s="68" t="s">
        <v>632</v>
      </c>
      <c r="B406" s="75" t="s">
        <v>410</v>
      </c>
      <c r="C406" s="70" t="s">
        <v>19</v>
      </c>
      <c r="D406" s="34">
        <v>3565.9598279500001</v>
      </c>
      <c r="E406" s="34">
        <v>1038.6679887600001</v>
      </c>
      <c r="F406" s="106">
        <f t="shared" si="22"/>
        <v>-2527.2918391900002</v>
      </c>
      <c r="G406" s="106">
        <f t="shared" si="23"/>
        <v>-70.872695182404527</v>
      </c>
      <c r="H406" s="107"/>
      <c r="I406" s="172"/>
      <c r="J406" s="173"/>
    </row>
    <row r="407" spans="1:10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15" t="s">
        <v>225</v>
      </c>
      <c r="F407" s="30">
        <f t="shared" si="22"/>
        <v>0</v>
      </c>
      <c r="G407" s="30">
        <f t="shared" si="23"/>
        <v>0</v>
      </c>
      <c r="H407" s="107"/>
      <c r="I407" s="172"/>
      <c r="J407" s="173"/>
    </row>
    <row r="408" spans="1:10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15" t="s">
        <v>225</v>
      </c>
      <c r="F408" s="30">
        <f t="shared" si="22"/>
        <v>0</v>
      </c>
      <c r="G408" s="30">
        <f t="shared" si="23"/>
        <v>0</v>
      </c>
      <c r="H408" s="107"/>
      <c r="I408" s="172"/>
      <c r="J408" s="173"/>
    </row>
    <row r="409" spans="1:10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15" t="s">
        <v>225</v>
      </c>
      <c r="F409" s="30">
        <f t="shared" si="22"/>
        <v>0</v>
      </c>
      <c r="G409" s="30">
        <f t="shared" si="23"/>
        <v>0</v>
      </c>
      <c r="H409" s="107"/>
      <c r="I409" s="172"/>
      <c r="J409" s="173"/>
    </row>
    <row r="410" spans="1:10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15" t="s">
        <v>225</v>
      </c>
      <c r="F410" s="30">
        <f t="shared" si="22"/>
        <v>0</v>
      </c>
      <c r="G410" s="106">
        <f t="shared" si="23"/>
        <v>0</v>
      </c>
      <c r="H410" s="107"/>
      <c r="I410" s="172"/>
      <c r="J410" s="173"/>
    </row>
    <row r="411" spans="1:10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15" t="s">
        <v>225</v>
      </c>
      <c r="F411" s="30">
        <f t="shared" si="22"/>
        <v>0</v>
      </c>
      <c r="G411" s="30">
        <f t="shared" si="23"/>
        <v>0</v>
      </c>
      <c r="H411" s="107"/>
      <c r="I411" s="172"/>
      <c r="J411" s="173"/>
    </row>
    <row r="412" spans="1:10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15" t="s">
        <v>225</v>
      </c>
      <c r="F412" s="30">
        <f t="shared" si="22"/>
        <v>0</v>
      </c>
      <c r="G412" s="30">
        <f t="shared" si="23"/>
        <v>0</v>
      </c>
      <c r="H412" s="107"/>
      <c r="I412" s="172"/>
      <c r="J412" s="173"/>
    </row>
    <row r="413" spans="1:10" x14ac:dyDescent="0.25">
      <c r="A413" s="68" t="s">
        <v>639</v>
      </c>
      <c r="B413" s="74" t="s">
        <v>640</v>
      </c>
      <c r="C413" s="70" t="s">
        <v>19</v>
      </c>
      <c r="D413" s="34">
        <v>25.764105800000003</v>
      </c>
      <c r="E413" s="34">
        <v>0.40901045999999991</v>
      </c>
      <c r="F413" s="106">
        <f t="shared" si="22"/>
        <v>-25.355095340000002</v>
      </c>
      <c r="G413" s="106">
        <f t="shared" si="23"/>
        <v>-98.412479504722413</v>
      </c>
      <c r="H413" s="107"/>
      <c r="I413" s="172"/>
      <c r="J413" s="173"/>
    </row>
    <row r="414" spans="1:10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2"/>
        <v>0</v>
      </c>
      <c r="G414" s="106">
        <f t="shared" si="23"/>
        <v>0</v>
      </c>
      <c r="H414" s="107"/>
      <c r="I414" s="172"/>
      <c r="J414" s="173"/>
    </row>
    <row r="415" spans="1:10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15" t="s">
        <v>225</v>
      </c>
      <c r="F415" s="30">
        <f t="shared" si="22"/>
        <v>0</v>
      </c>
      <c r="G415" s="106">
        <f t="shared" si="23"/>
        <v>0</v>
      </c>
      <c r="H415" s="107"/>
      <c r="I415" s="172"/>
      <c r="J415" s="173"/>
    </row>
    <row r="416" spans="1:10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15" t="s">
        <v>225</v>
      </c>
      <c r="F416" s="30">
        <f t="shared" si="22"/>
        <v>0</v>
      </c>
      <c r="G416" s="30">
        <f t="shared" si="23"/>
        <v>0</v>
      </c>
      <c r="H416" s="107"/>
      <c r="I416" s="172"/>
      <c r="J416" s="173"/>
    </row>
    <row r="417" spans="1:10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15" t="s">
        <v>225</v>
      </c>
      <c r="F417" s="30">
        <f t="shared" si="22"/>
        <v>0</v>
      </c>
      <c r="G417" s="30">
        <f t="shared" si="23"/>
        <v>0</v>
      </c>
      <c r="H417" s="107"/>
      <c r="I417" s="172"/>
      <c r="J417" s="173"/>
    </row>
    <row r="418" spans="1:10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15" t="s">
        <v>225</v>
      </c>
      <c r="F418" s="30">
        <f t="shared" si="22"/>
        <v>0</v>
      </c>
      <c r="G418" s="30">
        <f t="shared" si="23"/>
        <v>0</v>
      </c>
      <c r="H418" s="107"/>
      <c r="I418" s="172"/>
      <c r="J418" s="173"/>
    </row>
    <row r="419" spans="1:10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15" t="s">
        <v>225</v>
      </c>
      <c r="F419" s="30">
        <f t="shared" si="22"/>
        <v>0</v>
      </c>
      <c r="G419" s="30">
        <f t="shared" si="23"/>
        <v>0</v>
      </c>
      <c r="H419" s="107"/>
      <c r="I419" s="172"/>
      <c r="J419" s="173"/>
    </row>
    <row r="420" spans="1:10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2"/>
        <v>0</v>
      </c>
      <c r="G420" s="106">
        <f t="shared" si="23"/>
        <v>0</v>
      </c>
      <c r="H420" s="107"/>
      <c r="I420" s="172"/>
      <c r="J420" s="173"/>
    </row>
    <row r="421" spans="1:10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15" t="s">
        <v>225</v>
      </c>
      <c r="F421" s="30">
        <f t="shared" si="22"/>
        <v>0</v>
      </c>
      <c r="G421" s="30">
        <f t="shared" si="23"/>
        <v>0</v>
      </c>
      <c r="H421" s="107"/>
      <c r="I421" s="172"/>
      <c r="J421" s="173"/>
    </row>
    <row r="422" spans="1:10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15" t="s">
        <v>225</v>
      </c>
      <c r="F422" s="30">
        <f t="shared" si="22"/>
        <v>0</v>
      </c>
      <c r="G422" s="30">
        <f t="shared" si="23"/>
        <v>0</v>
      </c>
      <c r="H422" s="107"/>
      <c r="I422" s="172"/>
      <c r="J422" s="173"/>
    </row>
    <row r="423" spans="1:10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15" t="s">
        <v>225</v>
      </c>
      <c r="F423" s="30">
        <f t="shared" si="22"/>
        <v>0</v>
      </c>
      <c r="G423" s="30">
        <f t="shared" si="23"/>
        <v>0</v>
      </c>
      <c r="H423" s="107"/>
      <c r="I423" s="172"/>
      <c r="J423" s="173"/>
    </row>
    <row r="424" spans="1:10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15" t="s">
        <v>225</v>
      </c>
      <c r="F424" s="30">
        <f t="shared" si="22"/>
        <v>0</v>
      </c>
      <c r="G424" s="30">
        <f t="shared" si="23"/>
        <v>0</v>
      </c>
      <c r="H424" s="107"/>
      <c r="I424" s="172"/>
      <c r="J424" s="173"/>
    </row>
    <row r="425" spans="1:10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15" t="s">
        <v>225</v>
      </c>
      <c r="F425" s="30">
        <f t="shared" si="22"/>
        <v>0</v>
      </c>
      <c r="G425" s="30">
        <f t="shared" si="23"/>
        <v>0</v>
      </c>
      <c r="H425" s="107"/>
      <c r="I425" s="172"/>
      <c r="J425" s="173"/>
    </row>
    <row r="426" spans="1:10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15" t="s">
        <v>225</v>
      </c>
      <c r="F426" s="30">
        <f t="shared" si="22"/>
        <v>0</v>
      </c>
      <c r="G426" s="30">
        <f t="shared" si="23"/>
        <v>0</v>
      </c>
      <c r="H426" s="107"/>
      <c r="I426" s="172"/>
      <c r="J426" s="173"/>
    </row>
    <row r="427" spans="1:10" x14ac:dyDescent="0.25">
      <c r="A427" s="68" t="s">
        <v>30</v>
      </c>
      <c r="B427" s="71" t="s">
        <v>655</v>
      </c>
      <c r="C427" s="70" t="s">
        <v>19</v>
      </c>
      <c r="D427" s="126">
        <v>504.92476048000003</v>
      </c>
      <c r="E427" s="34">
        <v>67.831734229999981</v>
      </c>
      <c r="F427" s="34">
        <f t="shared" si="22"/>
        <v>-437.09302625000004</v>
      </c>
      <c r="G427" s="106">
        <f t="shared" si="23"/>
        <v>-86.56597189539356</v>
      </c>
      <c r="H427" s="107"/>
      <c r="I427" s="172"/>
      <c r="J427" s="173"/>
    </row>
    <row r="428" spans="1:10" x14ac:dyDescent="0.25">
      <c r="A428" s="68" t="s">
        <v>32</v>
      </c>
      <c r="B428" s="71" t="s">
        <v>656</v>
      </c>
      <c r="C428" s="70" t="s">
        <v>19</v>
      </c>
      <c r="D428" s="126">
        <v>1449.37088232</v>
      </c>
      <c r="E428" s="34">
        <v>1003.82188251</v>
      </c>
      <c r="F428" s="34">
        <f t="shared" si="22"/>
        <v>-445.54899980999994</v>
      </c>
      <c r="G428" s="106">
        <f t="shared" si="23"/>
        <v>-30.740854894008368</v>
      </c>
      <c r="H428" s="107"/>
      <c r="I428" s="172"/>
      <c r="J428" s="173"/>
    </row>
    <row r="429" spans="1:10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15" t="s">
        <v>225</v>
      </c>
      <c r="F429" s="30">
        <f t="shared" si="22"/>
        <v>0</v>
      </c>
      <c r="G429" s="30">
        <f t="shared" si="23"/>
        <v>0</v>
      </c>
      <c r="H429" s="107"/>
      <c r="I429" s="172"/>
      <c r="J429" s="173"/>
    </row>
    <row r="430" spans="1:10" x14ac:dyDescent="0.25">
      <c r="A430" s="68" t="s">
        <v>659</v>
      </c>
      <c r="B430" s="74" t="s">
        <v>660</v>
      </c>
      <c r="C430" s="70" t="s">
        <v>19</v>
      </c>
      <c r="D430" s="126">
        <v>1449.37088232</v>
      </c>
      <c r="E430" s="34">
        <v>1003.82188251</v>
      </c>
      <c r="F430" s="34">
        <f t="shared" si="22"/>
        <v>-445.54899980999994</v>
      </c>
      <c r="G430" s="106">
        <f t="shared" si="23"/>
        <v>-30.740854894008368</v>
      </c>
      <c r="H430" s="107"/>
      <c r="I430" s="172"/>
      <c r="J430" s="173"/>
    </row>
    <row r="431" spans="1:10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2162.5307917099999</v>
      </c>
      <c r="E431" s="34">
        <f>SUM(E432:E436,E441:E442)</f>
        <v>912.44115083999998</v>
      </c>
      <c r="F431" s="34">
        <f t="shared" si="22"/>
        <v>-1250.08964087</v>
      </c>
      <c r="G431" s="106">
        <f t="shared" si="23"/>
        <v>-57.806790343156408</v>
      </c>
      <c r="H431" s="107"/>
      <c r="I431" s="172"/>
      <c r="J431" s="173"/>
    </row>
    <row r="432" spans="1:10" x14ac:dyDescent="0.25">
      <c r="A432" s="68" t="s">
        <v>50</v>
      </c>
      <c r="B432" s="71" t="s">
        <v>662</v>
      </c>
      <c r="C432" s="70" t="s">
        <v>19</v>
      </c>
      <c r="D432" s="126">
        <v>2162.5307917099999</v>
      </c>
      <c r="E432" s="34">
        <v>905.67065501000002</v>
      </c>
      <c r="F432" s="34">
        <f t="shared" si="22"/>
        <v>-1256.8601366999999</v>
      </c>
      <c r="G432" s="106">
        <f t="shared" si="23"/>
        <v>-58.119872397569431</v>
      </c>
      <c r="H432" s="107"/>
      <c r="I432" s="172"/>
      <c r="J432" s="173"/>
    </row>
    <row r="433" spans="1:10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28">+SUM(E433)-SUM(D433)</f>
        <v>0</v>
      </c>
      <c r="G433" s="106">
        <f t="shared" ref="G433:G442" si="29">IFERROR(F433/D433*100,0)</f>
        <v>0</v>
      </c>
      <c r="H433" s="107"/>
      <c r="I433" s="172"/>
      <c r="J433" s="173"/>
    </row>
    <row r="434" spans="1:10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28"/>
        <v>0</v>
      </c>
      <c r="G434" s="106">
        <f t="shared" si="29"/>
        <v>0</v>
      </c>
      <c r="H434" s="107"/>
      <c r="I434" s="172"/>
      <c r="J434" s="173"/>
    </row>
    <row r="435" spans="1:10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28"/>
        <v>0</v>
      </c>
      <c r="G435" s="106">
        <f t="shared" si="29"/>
        <v>0</v>
      </c>
      <c r="H435" s="107"/>
      <c r="I435" s="172"/>
      <c r="J435" s="173"/>
    </row>
    <row r="436" spans="1:10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>
        <v>6.7704958300000007</v>
      </c>
      <c r="F436" s="106">
        <f>+SUM(E436)-SUM(D436)</f>
        <v>6.7704958300000007</v>
      </c>
      <c r="G436" s="106">
        <f t="shared" si="29"/>
        <v>0</v>
      </c>
      <c r="H436" s="107"/>
      <c r="I436" s="172"/>
      <c r="J436" s="173"/>
    </row>
    <row r="437" spans="1:10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>
        <v>0</v>
      </c>
      <c r="F437" s="106">
        <f t="shared" si="28"/>
        <v>0</v>
      </c>
      <c r="G437" s="106">
        <f t="shared" si="29"/>
        <v>0</v>
      </c>
      <c r="H437" s="107"/>
      <c r="I437" s="172"/>
      <c r="J437" s="173"/>
    </row>
    <row r="438" spans="1:10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>
        <v>0</v>
      </c>
      <c r="F438" s="106">
        <f t="shared" si="28"/>
        <v>0</v>
      </c>
      <c r="G438" s="106">
        <f t="shared" si="29"/>
        <v>0</v>
      </c>
      <c r="H438" s="107"/>
      <c r="I438" s="172"/>
      <c r="J438" s="173"/>
    </row>
    <row r="439" spans="1:10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>
        <v>6.7704958300000007</v>
      </c>
      <c r="F439" s="106">
        <f t="shared" si="28"/>
        <v>6.7704958300000007</v>
      </c>
      <c r="G439" s="106">
        <f t="shared" si="29"/>
        <v>0</v>
      </c>
      <c r="H439" s="107"/>
      <c r="I439" s="172"/>
      <c r="J439" s="173"/>
    </row>
    <row r="440" spans="1:10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>
        <v>0</v>
      </c>
      <c r="F440" s="106">
        <f t="shared" si="28"/>
        <v>0</v>
      </c>
      <c r="G440" s="106">
        <f t="shared" si="29"/>
        <v>0</v>
      </c>
      <c r="H440" s="107"/>
      <c r="I440" s="172"/>
      <c r="J440" s="173"/>
    </row>
    <row r="441" spans="1:10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28"/>
        <v>0</v>
      </c>
      <c r="G441" s="106">
        <f t="shared" si="29"/>
        <v>0</v>
      </c>
      <c r="H441" s="107"/>
      <c r="I441" s="172"/>
      <c r="J441" s="173"/>
    </row>
    <row r="442" spans="1:10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91">
        <f t="shared" si="28"/>
        <v>0</v>
      </c>
      <c r="G442" s="30">
        <f t="shared" si="29"/>
        <v>0</v>
      </c>
      <c r="H442" s="111"/>
      <c r="I442" s="172"/>
      <c r="J442" s="173"/>
    </row>
    <row r="443" spans="1:10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  <c r="I443" s="172"/>
      <c r="J443" s="173"/>
    </row>
    <row r="444" spans="1:10" ht="47.25" x14ac:dyDescent="0.25">
      <c r="A444" s="68" t="s">
        <v>673</v>
      </c>
      <c r="B444" s="71" t="s">
        <v>674</v>
      </c>
      <c r="C444" s="70" t="s">
        <v>19</v>
      </c>
      <c r="D444" s="36">
        <v>1490.6297553600002</v>
      </c>
      <c r="E444" s="37">
        <v>2000.88033421</v>
      </c>
      <c r="F444" s="106">
        <f t="shared" ref="F444:F450" si="30">+SUM(E444)-SUM(D444)</f>
        <v>510.25057884999978</v>
      </c>
      <c r="G444" s="34">
        <f t="shared" ref="G444:G451" si="31">IFERROR(F444/D444*100,0)</f>
        <v>34.230537597632335</v>
      </c>
      <c r="H444" s="32"/>
      <c r="I444" s="172"/>
      <c r="J444" s="173"/>
    </row>
    <row r="445" spans="1:10" x14ac:dyDescent="0.25">
      <c r="A445" s="68" t="s">
        <v>119</v>
      </c>
      <c r="B445" s="74" t="s">
        <v>675</v>
      </c>
      <c r="C445" s="70" t="s">
        <v>19</v>
      </c>
      <c r="D445" s="36">
        <v>0</v>
      </c>
      <c r="E445" s="37">
        <v>0</v>
      </c>
      <c r="F445" s="106">
        <f t="shared" si="30"/>
        <v>0</v>
      </c>
      <c r="G445" s="34">
        <f t="shared" si="31"/>
        <v>0</v>
      </c>
      <c r="H445" s="32"/>
      <c r="I445" s="172"/>
      <c r="J445" s="173"/>
    </row>
    <row r="446" spans="1:10" ht="31.5" x14ac:dyDescent="0.25">
      <c r="A446" s="68" t="s">
        <v>120</v>
      </c>
      <c r="B446" s="74" t="s">
        <v>676</v>
      </c>
      <c r="C446" s="70" t="s">
        <v>19</v>
      </c>
      <c r="D446" s="36">
        <v>306.65211424999995</v>
      </c>
      <c r="E446" s="37">
        <v>279.65720707999998</v>
      </c>
      <c r="F446" s="106">
        <f t="shared" si="30"/>
        <v>-26.994907169999976</v>
      </c>
      <c r="G446" s="34">
        <f t="shared" si="31"/>
        <v>-8.8031048590756562</v>
      </c>
      <c r="H446" s="32"/>
      <c r="I446" s="172"/>
      <c r="J446" s="173"/>
    </row>
    <row r="447" spans="1:10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7">
        <v>322.34712369000005</v>
      </c>
      <c r="F447" s="106">
        <f t="shared" si="30"/>
        <v>322.34712369000005</v>
      </c>
      <c r="G447" s="34">
        <f t="shared" si="31"/>
        <v>0</v>
      </c>
      <c r="H447" s="32"/>
      <c r="I447" s="172"/>
      <c r="J447" s="173"/>
    </row>
    <row r="448" spans="1:10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15" t="s">
        <v>225</v>
      </c>
      <c r="F448" s="30">
        <f t="shared" si="30"/>
        <v>0</v>
      </c>
      <c r="G448" s="30">
        <f t="shared" si="31"/>
        <v>0</v>
      </c>
      <c r="H448" s="32"/>
    </row>
    <row r="449" spans="1:8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127" t="s">
        <v>225</v>
      </c>
      <c r="F449" s="30">
        <f t="shared" si="30"/>
        <v>0</v>
      </c>
      <c r="G449" s="30">
        <f t="shared" si="31"/>
        <v>0</v>
      </c>
      <c r="H449" s="32"/>
    </row>
    <row r="450" spans="1:8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127" t="s">
        <v>225</v>
      </c>
      <c r="F450" s="30">
        <f t="shared" si="30"/>
        <v>0</v>
      </c>
      <c r="G450" s="30">
        <f t="shared" si="31"/>
        <v>0</v>
      </c>
      <c r="H450" s="32"/>
    </row>
    <row r="451" spans="1:8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1"/>
        <v>0</v>
      </c>
      <c r="H451" s="42"/>
    </row>
    <row r="452" spans="1:8" x14ac:dyDescent="0.25">
      <c r="A452" s="115"/>
      <c r="B452" s="116"/>
      <c r="C452" s="117"/>
    </row>
    <row r="453" spans="1:8" x14ac:dyDescent="0.25">
      <c r="A453" s="115"/>
      <c r="B453" s="116"/>
      <c r="C453" s="117"/>
    </row>
    <row r="454" spans="1:8" x14ac:dyDescent="0.25">
      <c r="A454" s="118" t="s">
        <v>685</v>
      </c>
      <c r="B454" s="116"/>
      <c r="C454" s="117"/>
    </row>
    <row r="455" spans="1:8" x14ac:dyDescent="0.25">
      <c r="A455" s="211" t="s">
        <v>686</v>
      </c>
      <c r="B455" s="211"/>
      <c r="C455" s="211"/>
      <c r="D455" s="211"/>
      <c r="E455" s="211"/>
      <c r="F455" s="211"/>
      <c r="G455" s="211"/>
      <c r="H455" s="211"/>
    </row>
    <row r="456" spans="1:8" x14ac:dyDescent="0.25">
      <c r="A456" s="211" t="s">
        <v>687</v>
      </c>
      <c r="B456" s="211"/>
      <c r="C456" s="211"/>
      <c r="D456" s="211"/>
      <c r="E456" s="211"/>
      <c r="F456" s="211"/>
      <c r="G456" s="211"/>
      <c r="H456" s="211"/>
    </row>
    <row r="457" spans="1:8" x14ac:dyDescent="0.25">
      <c r="A457" s="211" t="s">
        <v>704</v>
      </c>
      <c r="B457" s="211"/>
      <c r="C457" s="211"/>
      <c r="D457" s="211"/>
      <c r="E457" s="211"/>
      <c r="F457" s="211"/>
      <c r="G457" s="211"/>
      <c r="H457" s="211"/>
    </row>
    <row r="458" spans="1:8" ht="26.25" customHeight="1" x14ac:dyDescent="0.25">
      <c r="A458" s="188" t="s">
        <v>688</v>
      </c>
      <c r="B458" s="188"/>
      <c r="C458" s="188"/>
      <c r="D458" s="188"/>
      <c r="E458" s="188"/>
      <c r="F458" s="188"/>
      <c r="G458" s="188"/>
      <c r="H458" s="188"/>
    </row>
    <row r="459" spans="1:8" ht="53.25" customHeight="1" x14ac:dyDescent="0.25">
      <c r="A459" s="191" t="s">
        <v>689</v>
      </c>
      <c r="B459" s="191"/>
      <c r="C459" s="191"/>
      <c r="D459" s="191"/>
      <c r="E459" s="191"/>
      <c r="F459" s="191"/>
      <c r="G459" s="191"/>
      <c r="H459" s="191"/>
    </row>
    <row r="460" spans="1:8" x14ac:dyDescent="0.25">
      <c r="A460" s="191" t="s">
        <v>700</v>
      </c>
      <c r="B460" s="191"/>
      <c r="C460" s="191"/>
      <c r="D460" s="191"/>
      <c r="E460" s="191"/>
      <c r="F460" s="191"/>
      <c r="G460" s="191"/>
      <c r="H460" s="191"/>
    </row>
    <row r="461" spans="1:8" x14ac:dyDescent="0.25">
      <c r="A461" s="168"/>
    </row>
    <row r="463" spans="1:8" s="5" customFormat="1" ht="16.5" thickBot="1" x14ac:dyDescent="0.3">
      <c r="A463" s="133" t="s">
        <v>706</v>
      </c>
      <c r="B463" s="2"/>
      <c r="C463" s="3"/>
      <c r="D463" s="3"/>
      <c r="E463" s="4"/>
    </row>
    <row r="464" spans="1:8" s="5" customFormat="1" ht="33.75" customHeight="1" x14ac:dyDescent="0.25">
      <c r="A464" s="179" t="s">
        <v>6</v>
      </c>
      <c r="B464" s="181" t="s">
        <v>7</v>
      </c>
      <c r="C464" s="183" t="s">
        <v>8</v>
      </c>
      <c r="D464" s="185" t="s">
        <v>720</v>
      </c>
      <c r="E464" s="186"/>
      <c r="F464" s="187" t="s">
        <v>9</v>
      </c>
      <c r="G464" s="186"/>
      <c r="H464" s="189" t="s">
        <v>10</v>
      </c>
    </row>
    <row r="465" spans="1:8" s="5" customFormat="1" ht="30.75" thickBot="1" x14ac:dyDescent="0.3">
      <c r="A465" s="180"/>
      <c r="B465" s="182"/>
      <c r="C465" s="184"/>
      <c r="D465" s="134" t="s">
        <v>11</v>
      </c>
      <c r="E465" s="135" t="s">
        <v>707</v>
      </c>
      <c r="F465" s="135" t="s">
        <v>13</v>
      </c>
      <c r="G465" s="134" t="s">
        <v>14</v>
      </c>
      <c r="H465" s="190"/>
    </row>
    <row r="466" spans="1:8" s="5" customFormat="1" ht="19.5" thickBot="1" x14ac:dyDescent="0.3">
      <c r="A466" s="175" t="s">
        <v>16</v>
      </c>
      <c r="B466" s="176"/>
      <c r="C466" s="176"/>
      <c r="D466" s="176"/>
      <c r="E466" s="176"/>
      <c r="F466" s="176"/>
      <c r="G466" s="176"/>
      <c r="H466" s="177"/>
    </row>
    <row r="467" spans="1:8" s="5" customFormat="1" x14ac:dyDescent="0.25">
      <c r="A467" s="145" t="s">
        <v>93</v>
      </c>
      <c r="B467" s="146" t="s">
        <v>94</v>
      </c>
      <c r="C467" s="6" t="s">
        <v>708</v>
      </c>
      <c r="D467" s="169">
        <f>+D69</f>
        <v>6522.3981578900348</v>
      </c>
      <c r="E467" s="139">
        <f>+E69</f>
        <v>3018.2202186899999</v>
      </c>
      <c r="F467" s="19">
        <f t="shared" ref="F467:F472" si="32">+SUM(E467)-SUM(D467)</f>
        <v>-3504.1779392000349</v>
      </c>
      <c r="G467" s="17">
        <f t="shared" ref="G467:G472" si="33">IFERROR(F467/D467*100,0)</f>
        <v>-53.72529941247285</v>
      </c>
      <c r="H467" s="140"/>
    </row>
    <row r="468" spans="1:8" s="5" customFormat="1" x14ac:dyDescent="0.25">
      <c r="A468" s="147"/>
      <c r="B468" s="137" t="s">
        <v>709</v>
      </c>
      <c r="C468" s="7"/>
      <c r="D468" s="170"/>
      <c r="E468" s="16"/>
      <c r="F468" s="20">
        <f t="shared" si="32"/>
        <v>0</v>
      </c>
      <c r="G468" s="15">
        <f t="shared" si="33"/>
        <v>0</v>
      </c>
      <c r="H468" s="142"/>
    </row>
    <row r="469" spans="1:8" s="5" customFormat="1" x14ac:dyDescent="0.25">
      <c r="A469" s="147"/>
      <c r="B469" s="137" t="s">
        <v>710</v>
      </c>
      <c r="C469" s="7" t="s">
        <v>708</v>
      </c>
      <c r="D469" s="170">
        <v>6578.1968413475515</v>
      </c>
      <c r="E469" s="16">
        <v>3118.1787231799999</v>
      </c>
      <c r="F469" s="20">
        <f t="shared" si="32"/>
        <v>-3460.0181181675516</v>
      </c>
      <c r="G469" s="15">
        <f t="shared" si="33"/>
        <v>-52.598275813509446</v>
      </c>
      <c r="H469" s="142"/>
    </row>
    <row r="470" spans="1:8" s="5" customFormat="1" x14ac:dyDescent="0.25">
      <c r="A470" s="147"/>
      <c r="B470" s="137" t="s">
        <v>711</v>
      </c>
      <c r="C470" s="7" t="s">
        <v>708</v>
      </c>
      <c r="D470" s="170">
        <v>-597.64083099999993</v>
      </c>
      <c r="E470" s="16">
        <v>-261.01279141000003</v>
      </c>
      <c r="F470" s="20">
        <f t="shared" si="32"/>
        <v>336.6280395899999</v>
      </c>
      <c r="G470" s="15">
        <f t="shared" si="33"/>
        <v>-56.326144755996424</v>
      </c>
      <c r="H470" s="142"/>
    </row>
    <row r="471" spans="1:8" s="5" customFormat="1" x14ac:dyDescent="0.25">
      <c r="A471" s="147"/>
      <c r="B471" s="137" t="s">
        <v>712</v>
      </c>
      <c r="C471" s="7" t="s">
        <v>708</v>
      </c>
      <c r="D471" s="170">
        <v>541.8421475424833</v>
      </c>
      <c r="E471" s="16">
        <v>171.38689802000002</v>
      </c>
      <c r="F471" s="20">
        <f t="shared" si="32"/>
        <v>-370.45524952248331</v>
      </c>
      <c r="G471" s="15">
        <f t="shared" si="33"/>
        <v>-68.369589040401777</v>
      </c>
      <c r="H471" s="142"/>
    </row>
    <row r="472" spans="1:8" s="5" customFormat="1" ht="16.5" thickBot="1" x14ac:dyDescent="0.3">
      <c r="A472" s="148"/>
      <c r="B472" s="149" t="s">
        <v>713</v>
      </c>
      <c r="C472" s="9" t="s">
        <v>708</v>
      </c>
      <c r="D472" s="171">
        <v>0</v>
      </c>
      <c r="E472" s="18">
        <v>-10.332611100000001</v>
      </c>
      <c r="F472" s="21">
        <f t="shared" si="32"/>
        <v>-10.332611100000001</v>
      </c>
      <c r="G472" s="18">
        <f t="shared" si="33"/>
        <v>0</v>
      </c>
      <c r="H472" s="144"/>
    </row>
    <row r="473" spans="1:8" s="5" customFormat="1" ht="9" customHeight="1" x14ac:dyDescent="0.25">
      <c r="A473" s="155"/>
      <c r="B473" s="165"/>
      <c r="C473" s="157"/>
      <c r="D473" s="166"/>
      <c r="E473" s="166"/>
      <c r="F473" s="167"/>
      <c r="G473" s="167"/>
      <c r="H473" s="167"/>
    </row>
    <row r="474" spans="1:8" s="5" customFormat="1" ht="20.25" customHeight="1" thickBot="1" x14ac:dyDescent="0.3">
      <c r="A474" s="178" t="s">
        <v>586</v>
      </c>
      <c r="B474" s="178"/>
      <c r="C474" s="178"/>
      <c r="D474" s="178"/>
      <c r="E474" s="178"/>
      <c r="F474" s="178"/>
      <c r="G474" s="178"/>
      <c r="H474" s="178"/>
    </row>
    <row r="475" spans="1:8" s="5" customFormat="1" x14ac:dyDescent="0.25">
      <c r="A475" s="145" t="s">
        <v>598</v>
      </c>
      <c r="B475" s="150" t="s">
        <v>599</v>
      </c>
      <c r="C475" s="6" t="s">
        <v>708</v>
      </c>
      <c r="D475" s="138">
        <f>+D382</f>
        <v>0</v>
      </c>
      <c r="E475" s="139">
        <f>+E382</f>
        <v>0</v>
      </c>
      <c r="F475" s="19">
        <f t="shared" ref="F475:F478" si="34">+SUM(E475)-SUM(D475)</f>
        <v>0</v>
      </c>
      <c r="G475" s="17">
        <f t="shared" ref="G475:G478" si="35">IFERROR(F475/D475*100,0)</f>
        <v>0</v>
      </c>
      <c r="H475" s="152"/>
    </row>
    <row r="476" spans="1:8" s="5" customFormat="1" x14ac:dyDescent="0.25">
      <c r="A476" s="147"/>
      <c r="B476" s="8" t="s">
        <v>714</v>
      </c>
      <c r="C476" s="7"/>
      <c r="D476" s="141"/>
      <c r="E476" s="16"/>
      <c r="F476" s="20">
        <f t="shared" si="34"/>
        <v>0</v>
      </c>
      <c r="G476" s="15">
        <f t="shared" si="35"/>
        <v>0</v>
      </c>
      <c r="H476" s="153"/>
    </row>
    <row r="477" spans="1:8" s="5" customFormat="1" x14ac:dyDescent="0.25">
      <c r="A477" s="147"/>
      <c r="B477" s="8" t="s">
        <v>715</v>
      </c>
      <c r="C477" s="7" t="s">
        <v>708</v>
      </c>
      <c r="D477" s="141">
        <f>+D478+D488</f>
        <v>-2622.6899084911101</v>
      </c>
      <c r="E477" s="16">
        <v>-1460.7214904500001</v>
      </c>
      <c r="F477" s="20">
        <f t="shared" si="34"/>
        <v>1161.96841804111</v>
      </c>
      <c r="G477" s="15">
        <f t="shared" si="35"/>
        <v>-44.30445300754657</v>
      </c>
      <c r="H477" s="153"/>
    </row>
    <row r="478" spans="1:8" s="5" customFormat="1" ht="32.25" thickBot="1" x14ac:dyDescent="0.3">
      <c r="A478" s="148"/>
      <c r="B478" s="151" t="s">
        <v>721</v>
      </c>
      <c r="C478" s="9" t="s">
        <v>708</v>
      </c>
      <c r="D478" s="143">
        <f>+D145</f>
        <v>-2025.04907749111</v>
      </c>
      <c r="E478" s="18">
        <v>-1189.4917200000002</v>
      </c>
      <c r="F478" s="21">
        <f t="shared" si="34"/>
        <v>835.55735749110977</v>
      </c>
      <c r="G478" s="18">
        <f t="shared" si="35"/>
        <v>-41.261091732468294</v>
      </c>
      <c r="H478" s="154"/>
    </row>
    <row r="479" spans="1:8" s="5" customFormat="1" ht="9" customHeight="1" thickBot="1" x14ac:dyDescent="0.3">
      <c r="A479" s="155"/>
      <c r="B479" s="156"/>
      <c r="C479" s="157"/>
      <c r="D479" s="157"/>
      <c r="E479" s="158"/>
      <c r="F479" s="159"/>
      <c r="G479" s="159"/>
      <c r="H479" s="160"/>
    </row>
    <row r="480" spans="1:8" s="5" customFormat="1" x14ac:dyDescent="0.25">
      <c r="A480" s="145" t="s">
        <v>632</v>
      </c>
      <c r="B480" s="150" t="s">
        <v>410</v>
      </c>
      <c r="C480" s="6" t="s">
        <v>708</v>
      </c>
      <c r="D480" s="161">
        <f>+D406</f>
        <v>3565.9598279500001</v>
      </c>
      <c r="E480" s="139">
        <f>+E406</f>
        <v>1038.6679887600001</v>
      </c>
      <c r="F480" s="19">
        <f t="shared" ref="F480:F483" si="36">+SUM(E480)-SUM(D480)</f>
        <v>-2527.2918391900002</v>
      </c>
      <c r="G480" s="17">
        <f t="shared" ref="G480:G483" si="37">IFERROR(F480/D480*100,0)</f>
        <v>-70.872695182404527</v>
      </c>
      <c r="H480" s="152"/>
    </row>
    <row r="481" spans="1:8" s="5" customFormat="1" x14ac:dyDescent="0.25">
      <c r="A481" s="147"/>
      <c r="B481" s="8" t="s">
        <v>717</v>
      </c>
      <c r="C481" s="7"/>
      <c r="D481" s="22"/>
      <c r="E481" s="16"/>
      <c r="F481" s="20">
        <f t="shared" si="36"/>
        <v>0</v>
      </c>
      <c r="G481" s="15">
        <f t="shared" si="37"/>
        <v>0</v>
      </c>
      <c r="H481" s="153"/>
    </row>
    <row r="482" spans="1:8" s="5" customFormat="1" x14ac:dyDescent="0.25">
      <c r="A482" s="147"/>
      <c r="B482" s="8" t="s">
        <v>718</v>
      </c>
      <c r="C482" s="7" t="s">
        <v>708</v>
      </c>
      <c r="D482" s="22">
        <f>+D487</f>
        <v>6544.601177618546</v>
      </c>
      <c r="E482" s="16">
        <f>+E487</f>
        <v>3098.8042530114471</v>
      </c>
      <c r="F482" s="20">
        <f t="shared" si="36"/>
        <v>-3445.7969246070988</v>
      </c>
      <c r="G482" s="15">
        <f t="shared" si="37"/>
        <v>-52.650984087329178</v>
      </c>
      <c r="H482" s="153"/>
    </row>
    <row r="483" spans="1:8" s="5" customFormat="1" ht="16.5" thickBot="1" x14ac:dyDescent="0.3">
      <c r="A483" s="148"/>
      <c r="B483" s="151" t="s">
        <v>711</v>
      </c>
      <c r="C483" s="9" t="s">
        <v>708</v>
      </c>
      <c r="D483" s="23">
        <f>+D488</f>
        <v>-597.64083099999993</v>
      </c>
      <c r="E483" s="18">
        <f>+E488+E490</f>
        <v>-271.22977045000005</v>
      </c>
      <c r="F483" s="21">
        <f t="shared" si="36"/>
        <v>326.41106054999989</v>
      </c>
      <c r="G483" s="18">
        <f t="shared" si="37"/>
        <v>-54.616593047003491</v>
      </c>
      <c r="H483" s="154"/>
    </row>
    <row r="484" spans="1:8" ht="16.5" thickBot="1" x14ac:dyDescent="0.3">
      <c r="A484" s="1"/>
      <c r="B484" s="2"/>
      <c r="C484" s="3"/>
      <c r="D484" s="4"/>
      <c r="E484" s="4"/>
      <c r="F484" s="10"/>
      <c r="G484" s="5"/>
      <c r="H484" s="5"/>
    </row>
    <row r="485" spans="1:8" ht="31.5" x14ac:dyDescent="0.25">
      <c r="A485" s="145" t="s">
        <v>719</v>
      </c>
      <c r="B485" s="146" t="s">
        <v>722</v>
      </c>
      <c r="C485" s="162" t="s">
        <v>708</v>
      </c>
      <c r="D485" s="138">
        <v>6488.2896098407673</v>
      </c>
      <c r="E485" s="139">
        <v>2998.5717213408134</v>
      </c>
      <c r="F485" s="19">
        <f t="shared" ref="F485:F490" si="38">+SUM(E485)-SUM(D485)</f>
        <v>-3489.7178884999539</v>
      </c>
      <c r="G485" s="17">
        <f t="shared" ref="G485:G490" si="39">IFERROR(F485/D485*100,0)</f>
        <v>-53.784866248989729</v>
      </c>
      <c r="H485" s="140"/>
    </row>
    <row r="486" spans="1:8" x14ac:dyDescent="0.25">
      <c r="A486" s="147"/>
      <c r="B486" s="137" t="s">
        <v>709</v>
      </c>
      <c r="C486" s="163"/>
      <c r="D486" s="141"/>
      <c r="E486" s="16"/>
      <c r="F486" s="20">
        <f t="shared" si="38"/>
        <v>0</v>
      </c>
      <c r="G486" s="15">
        <f t="shared" si="39"/>
        <v>0</v>
      </c>
      <c r="H486" s="142"/>
    </row>
    <row r="487" spans="1:8" x14ac:dyDescent="0.25">
      <c r="A487" s="147"/>
      <c r="B487" s="137" t="s">
        <v>710</v>
      </c>
      <c r="C487" s="163" t="s">
        <v>708</v>
      </c>
      <c r="D487" s="141">
        <v>6544.601177618546</v>
      </c>
      <c r="E487" s="16">
        <v>3098.8042530114471</v>
      </c>
      <c r="F487" s="20">
        <f t="shared" si="38"/>
        <v>-3445.7969246070988</v>
      </c>
      <c r="G487" s="15">
        <f t="shared" si="39"/>
        <v>-52.650984087329178</v>
      </c>
      <c r="H487" s="142"/>
    </row>
    <row r="488" spans="1:8" x14ac:dyDescent="0.25">
      <c r="A488" s="147"/>
      <c r="B488" s="137" t="s">
        <v>711</v>
      </c>
      <c r="C488" s="163" t="s">
        <v>708</v>
      </c>
      <c r="D488" s="141">
        <v>-597.64083099999993</v>
      </c>
      <c r="E488" s="16">
        <v>-260.96204784000003</v>
      </c>
      <c r="F488" s="20">
        <f t="shared" si="38"/>
        <v>336.67878315999991</v>
      </c>
      <c r="G488" s="15">
        <f t="shared" si="39"/>
        <v>-56.334635402446246</v>
      </c>
      <c r="H488" s="142"/>
    </row>
    <row r="489" spans="1:8" x14ac:dyDescent="0.25">
      <c r="A489" s="147"/>
      <c r="B489" s="137" t="s">
        <v>712</v>
      </c>
      <c r="C489" s="163" t="s">
        <v>708</v>
      </c>
      <c r="D489" s="141">
        <v>541.32926322222124</v>
      </c>
      <c r="E489" s="16">
        <v>170.99723877936503</v>
      </c>
      <c r="F489" s="20">
        <f t="shared" si="38"/>
        <v>-370.33202444285621</v>
      </c>
      <c r="G489" s="15">
        <f t="shared" si="39"/>
        <v>-68.411602623971035</v>
      </c>
      <c r="H489" s="142"/>
    </row>
    <row r="490" spans="1:8" ht="16.5" thickBot="1" x14ac:dyDescent="0.3">
      <c r="A490" s="148"/>
      <c r="B490" s="149" t="s">
        <v>713</v>
      </c>
      <c r="C490" s="164" t="s">
        <v>708</v>
      </c>
      <c r="D490" s="143">
        <v>0</v>
      </c>
      <c r="E490" s="18">
        <v>-10.26772261</v>
      </c>
      <c r="F490" s="21">
        <f t="shared" si="38"/>
        <v>-10.26772261</v>
      </c>
      <c r="G490" s="18">
        <f t="shared" si="39"/>
        <v>0</v>
      </c>
      <c r="H490" s="144"/>
    </row>
    <row r="491" spans="1:8" x14ac:dyDescent="0.25">
      <c r="A491" s="1"/>
      <c r="B491" s="2"/>
      <c r="C491" s="3"/>
      <c r="D491" s="136"/>
      <c r="E491" s="136"/>
      <c r="G491" s="5"/>
      <c r="H491" s="5"/>
    </row>
  </sheetData>
  <autoFilter ref="A21:H451"/>
  <mergeCells count="35">
    <mergeCell ref="A456:H456"/>
    <mergeCell ref="A457:H457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8:H458"/>
    <mergeCell ref="H464:H465"/>
    <mergeCell ref="A460:H46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66:H466"/>
    <mergeCell ref="A474:H474"/>
    <mergeCell ref="A464:A465"/>
    <mergeCell ref="B464:B465"/>
    <mergeCell ref="C464:C465"/>
    <mergeCell ref="D464:E464"/>
    <mergeCell ref="F464:G464"/>
  </mergeCells>
  <pageMargins left="0" right="0" top="0.59055118110236227" bottom="0.59055118110236227" header="0.31496062992125984" footer="0.31496062992125984"/>
  <pageSetup paperSize="9" scale="50" fitToHeight="5" orientation="portrait" r:id="rId1"/>
  <rowBreaks count="1" manualBreakCount="1">
    <brk id="36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1"/>
  <sheetViews>
    <sheetView view="pageBreakPreview" topLeftCell="A353" zoomScale="70" zoomScaleNormal="70" zoomScaleSheetLayoutView="70" workbookViewId="0">
      <selection activeCell="E373" sqref="E373:E447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4" width="16.42578125" style="48" customWidth="1"/>
    <col min="5" max="5" width="17" style="48" customWidth="1"/>
    <col min="6" max="6" width="14.28515625" style="48" customWidth="1"/>
    <col min="7" max="7" width="15.140625" style="51" customWidth="1"/>
    <col min="8" max="8" width="19.140625" style="51" customWidth="1"/>
    <col min="9" max="16384" width="9.140625" style="52"/>
  </cols>
  <sheetData>
    <row r="1" spans="1:8" x14ac:dyDescent="0.25">
      <c r="A1" s="45"/>
      <c r="B1" s="46"/>
      <c r="C1" s="47"/>
      <c r="E1" s="24" t="s">
        <v>0</v>
      </c>
      <c r="F1" s="49"/>
      <c r="G1" s="50"/>
    </row>
    <row r="2" spans="1:8" x14ac:dyDescent="0.25">
      <c r="A2" s="45"/>
      <c r="B2" s="46"/>
      <c r="C2" s="47"/>
      <c r="E2" s="24" t="s">
        <v>1</v>
      </c>
      <c r="F2" s="49"/>
      <c r="G2" s="50"/>
    </row>
    <row r="3" spans="1:8" x14ac:dyDescent="0.25">
      <c r="A3" s="45"/>
      <c r="B3" s="46"/>
      <c r="C3" s="47"/>
      <c r="E3" s="53" t="s">
        <v>2</v>
      </c>
      <c r="F3" s="49"/>
      <c r="G3" s="50"/>
    </row>
    <row r="4" spans="1:8" x14ac:dyDescent="0.25">
      <c r="A4" s="45"/>
      <c r="B4" s="46"/>
      <c r="C4" s="47"/>
      <c r="F4" s="49"/>
      <c r="G4" s="50"/>
      <c r="H4" s="24"/>
    </row>
    <row r="5" spans="1:8" x14ac:dyDescent="0.25">
      <c r="A5" s="45"/>
      <c r="B5" s="46"/>
      <c r="C5" s="47"/>
      <c r="F5" s="49"/>
      <c r="G5" s="50"/>
      <c r="H5" s="24"/>
    </row>
    <row r="6" spans="1:8" ht="15.75" customHeight="1" x14ac:dyDescent="0.25">
      <c r="A6" s="212" t="s">
        <v>3</v>
      </c>
      <c r="B6" s="212"/>
      <c r="C6" s="212"/>
      <c r="D6" s="212"/>
      <c r="E6" s="212"/>
      <c r="F6" s="212"/>
      <c r="G6" s="212"/>
      <c r="H6" s="212"/>
    </row>
    <row r="7" spans="1:8" ht="41.25" customHeight="1" x14ac:dyDescent="0.25">
      <c r="A7" s="213"/>
      <c r="B7" s="213"/>
      <c r="C7" s="213"/>
      <c r="D7" s="213"/>
      <c r="E7" s="213"/>
      <c r="F7" s="213"/>
      <c r="G7" s="213"/>
      <c r="H7" s="213"/>
    </row>
    <row r="8" spans="1:8" x14ac:dyDescent="0.25">
      <c r="A8" s="45"/>
      <c r="B8" s="46"/>
      <c r="C8" s="47"/>
      <c r="F8" s="49"/>
      <c r="G8" s="50"/>
      <c r="H8" s="54"/>
    </row>
    <row r="9" spans="1:8" x14ac:dyDescent="0.25">
      <c r="A9" s="11" t="s">
        <v>701</v>
      </c>
      <c r="B9" s="11"/>
      <c r="C9" s="47"/>
      <c r="F9" s="49"/>
      <c r="G9" s="50"/>
      <c r="H9" s="54"/>
    </row>
    <row r="10" spans="1:8" x14ac:dyDescent="0.25">
      <c r="A10" s="45"/>
      <c r="B10" s="12" t="s">
        <v>690</v>
      </c>
      <c r="C10" s="47"/>
      <c r="F10" s="49"/>
      <c r="G10" s="50"/>
      <c r="H10" s="54"/>
    </row>
    <row r="11" spans="1:8" x14ac:dyDescent="0.25">
      <c r="A11" s="45"/>
      <c r="B11" s="13" t="s">
        <v>691</v>
      </c>
      <c r="C11" s="47"/>
      <c r="F11" s="49"/>
      <c r="G11" s="50"/>
      <c r="H11" s="54"/>
    </row>
    <row r="12" spans="1:8" x14ac:dyDescent="0.25">
      <c r="A12" s="214" t="s">
        <v>723</v>
      </c>
      <c r="B12" s="214"/>
      <c r="C12" s="47"/>
      <c r="F12" s="49"/>
      <c r="G12" s="50"/>
      <c r="H12" s="54"/>
    </row>
    <row r="13" spans="1:8" x14ac:dyDescent="0.25">
      <c r="A13" s="45"/>
      <c r="B13" s="13"/>
      <c r="C13" s="47"/>
      <c r="F13" s="49"/>
      <c r="G13" s="50"/>
      <c r="H13" s="54"/>
    </row>
    <row r="14" spans="1:8" ht="48" customHeight="1" x14ac:dyDescent="0.25">
      <c r="A14" s="222" t="s">
        <v>724</v>
      </c>
      <c r="B14" s="222"/>
      <c r="C14" s="222"/>
      <c r="D14" s="222"/>
      <c r="E14" s="222"/>
      <c r="F14" s="222"/>
      <c r="G14" s="222"/>
      <c r="H14" s="222"/>
    </row>
    <row r="15" spans="1:8" x14ac:dyDescent="0.25">
      <c r="A15" s="14" t="s">
        <v>4</v>
      </c>
      <c r="B15" s="14"/>
      <c r="C15" s="47"/>
      <c r="F15" s="49"/>
      <c r="G15" s="50"/>
      <c r="H15" s="54"/>
    </row>
    <row r="16" spans="1:8" x14ac:dyDescent="0.25">
      <c r="A16" s="55"/>
      <c r="B16" s="55"/>
      <c r="C16" s="55"/>
      <c r="D16" s="51"/>
      <c r="E16" s="56"/>
      <c r="F16" s="57"/>
      <c r="G16" s="50"/>
      <c r="H16" s="54"/>
    </row>
    <row r="17" spans="1:8" ht="65.25" customHeight="1" x14ac:dyDescent="0.25">
      <c r="A17" s="55"/>
      <c r="B17" s="55"/>
      <c r="C17" s="55"/>
      <c r="D17" s="51"/>
      <c r="E17" s="56"/>
      <c r="F17" s="57"/>
      <c r="G17" s="50"/>
      <c r="H17" s="54"/>
    </row>
    <row r="18" spans="1:8" ht="21" customHeight="1" thickBot="1" x14ac:dyDescent="0.3">
      <c r="A18" s="215" t="s">
        <v>5</v>
      </c>
      <c r="B18" s="215"/>
      <c r="C18" s="215"/>
      <c r="D18" s="215"/>
      <c r="E18" s="215"/>
      <c r="F18" s="215"/>
      <c r="G18" s="215"/>
      <c r="H18" s="215"/>
    </row>
    <row r="19" spans="1:8" s="55" customFormat="1" ht="66" customHeight="1" x14ac:dyDescent="0.25">
      <c r="A19" s="216" t="s">
        <v>6</v>
      </c>
      <c r="B19" s="218" t="s">
        <v>7</v>
      </c>
      <c r="C19" s="220" t="s">
        <v>8</v>
      </c>
      <c r="D19" s="204" t="s">
        <v>725</v>
      </c>
      <c r="E19" s="205"/>
      <c r="F19" s="206" t="s">
        <v>9</v>
      </c>
      <c r="G19" s="205"/>
      <c r="H19" s="207" t="s">
        <v>10</v>
      </c>
    </row>
    <row r="20" spans="1:8" s="55" customFormat="1" ht="48" customHeight="1" x14ac:dyDescent="0.25">
      <c r="A20" s="217"/>
      <c r="B20" s="219"/>
      <c r="C20" s="221"/>
      <c r="D20" s="59" t="s">
        <v>11</v>
      </c>
      <c r="E20" s="58" t="s">
        <v>12</v>
      </c>
      <c r="F20" s="58" t="s">
        <v>13</v>
      </c>
      <c r="G20" s="59" t="s">
        <v>14</v>
      </c>
      <c r="H20" s="208"/>
    </row>
    <row r="21" spans="1:8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</row>
    <row r="22" spans="1:8" s="64" customFormat="1" ht="19.5" thickBot="1" x14ac:dyDescent="0.3">
      <c r="A22" s="192" t="s">
        <v>16</v>
      </c>
      <c r="B22" s="193"/>
      <c r="C22" s="193"/>
      <c r="D22" s="193"/>
      <c r="E22" s="193"/>
      <c r="F22" s="193"/>
      <c r="G22" s="193"/>
      <c r="H22" s="194"/>
    </row>
    <row r="23" spans="1:8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9552.4930314339472</v>
      </c>
      <c r="E23" s="26">
        <f>+E29+E31+E32+E37</f>
        <v>5153.0119999999997</v>
      </c>
      <c r="F23" s="26">
        <f>+SUM(E23)-SUM(D23)</f>
        <v>-4399.4810314339475</v>
      </c>
      <c r="G23" s="27">
        <f t="shared" ref="G23:G76" si="0">IFERROR(F23/D23*100,0)</f>
        <v>-46.055841307151738</v>
      </c>
      <c r="H23" s="28"/>
    </row>
    <row r="24" spans="1:8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</row>
    <row r="25" spans="1:8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</row>
    <row r="26" spans="1:8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</row>
    <row r="27" spans="1:8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</row>
    <row r="28" spans="1:8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</row>
    <row r="29" spans="1:8" s="64" customFormat="1" x14ac:dyDescent="0.25">
      <c r="A29" s="68" t="s">
        <v>30</v>
      </c>
      <c r="B29" s="69" t="s">
        <v>31</v>
      </c>
      <c r="C29" s="70" t="s">
        <v>19</v>
      </c>
      <c r="D29" s="34">
        <v>9249.9061184873426</v>
      </c>
      <c r="E29" s="34">
        <v>5029.817</v>
      </c>
      <c r="F29" s="34">
        <f t="shared" si="1"/>
        <v>-4220.0891184873426</v>
      </c>
      <c r="G29" s="35">
        <f t="shared" si="0"/>
        <v>-45.623048109135439</v>
      </c>
      <c r="H29" s="32"/>
    </row>
    <row r="30" spans="1:8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</row>
    <row r="31" spans="1:8" s="64" customFormat="1" x14ac:dyDescent="0.25">
      <c r="A31" s="68" t="s">
        <v>34</v>
      </c>
      <c r="B31" s="69" t="s">
        <v>35</v>
      </c>
      <c r="C31" s="70" t="s">
        <v>19</v>
      </c>
      <c r="D31" s="34">
        <v>81.025707228599998</v>
      </c>
      <c r="E31" s="34">
        <v>57.823</v>
      </c>
      <c r="F31" s="34">
        <f t="shared" si="1"/>
        <v>-23.202707228599998</v>
      </c>
      <c r="G31" s="35">
        <f t="shared" si="0"/>
        <v>-28.636229194689506</v>
      </c>
      <c r="H31" s="32"/>
    </row>
    <row r="32" spans="1:8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</row>
    <row r="33" spans="1:8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</row>
    <row r="34" spans="1:8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</row>
    <row r="35" spans="1:8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</row>
    <row r="36" spans="1:8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</row>
    <row r="37" spans="1:8" s="64" customFormat="1" x14ac:dyDescent="0.25">
      <c r="A37" s="68" t="s">
        <v>46</v>
      </c>
      <c r="B37" s="69" t="s">
        <v>47</v>
      </c>
      <c r="C37" s="70" t="s">
        <v>19</v>
      </c>
      <c r="D37" s="34">
        <v>221.56120571800409</v>
      </c>
      <c r="E37" s="34">
        <v>65.371999999999701</v>
      </c>
      <c r="F37" s="34">
        <f t="shared" si="1"/>
        <v>-156.18920571800439</v>
      </c>
      <c r="G37" s="35">
        <f t="shared" si="0"/>
        <v>-70.494834694480289</v>
      </c>
      <c r="H37" s="32"/>
    </row>
    <row r="38" spans="1:8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9709.4916582231581</v>
      </c>
      <c r="E38" s="34">
        <f>+E44+E46+E47+E52</f>
        <v>4873.817</v>
      </c>
      <c r="F38" s="34">
        <f t="shared" si="1"/>
        <v>-4835.6746582231581</v>
      </c>
      <c r="G38" s="34">
        <f t="shared" si="0"/>
        <v>-49.80358218988458</v>
      </c>
      <c r="H38" s="32"/>
    </row>
    <row r="39" spans="1:8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</row>
    <row r="40" spans="1:8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</row>
    <row r="41" spans="1:8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</row>
    <row r="42" spans="1:8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</row>
    <row r="43" spans="1:8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</row>
    <row r="44" spans="1:8" s="64" customFormat="1" x14ac:dyDescent="0.25">
      <c r="A44" s="68" t="s">
        <v>55</v>
      </c>
      <c r="B44" s="69" t="s">
        <v>31</v>
      </c>
      <c r="C44" s="70" t="s">
        <v>19</v>
      </c>
      <c r="D44" s="34">
        <v>9496.0024828084897</v>
      </c>
      <c r="E44" s="34">
        <v>4798.8530000000001</v>
      </c>
      <c r="F44" s="34">
        <f t="shared" si="1"/>
        <v>-4697.1494828084897</v>
      </c>
      <c r="G44" s="34">
        <f t="shared" si="0"/>
        <v>-49.464492993890673</v>
      </c>
      <c r="H44" s="32"/>
    </row>
    <row r="45" spans="1:8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</row>
    <row r="46" spans="1:8" s="64" customFormat="1" x14ac:dyDescent="0.25">
      <c r="A46" s="68" t="s">
        <v>57</v>
      </c>
      <c r="B46" s="69" t="s">
        <v>35</v>
      </c>
      <c r="C46" s="70" t="s">
        <v>19</v>
      </c>
      <c r="D46" s="34">
        <v>19.282066546007918</v>
      </c>
      <c r="E46" s="34">
        <v>17.081</v>
      </c>
      <c r="F46" s="34">
        <f t="shared" si="1"/>
        <v>-2.2010665460079188</v>
      </c>
      <c r="G46" s="34">
        <f t="shared" si="0"/>
        <v>-11.415096720862728</v>
      </c>
      <c r="H46" s="32"/>
    </row>
    <row r="47" spans="1:8" s="64" customFormat="1" x14ac:dyDescent="0.25">
      <c r="A47" s="68" t="s">
        <v>58</v>
      </c>
      <c r="B47" s="69" t="s">
        <v>37</v>
      </c>
      <c r="C47" s="70" t="s">
        <v>19</v>
      </c>
      <c r="D47" s="34">
        <v>0</v>
      </c>
      <c r="E47" s="34">
        <v>0</v>
      </c>
      <c r="F47" s="34">
        <f t="shared" si="1"/>
        <v>0</v>
      </c>
      <c r="G47" s="34">
        <f t="shared" si="0"/>
        <v>0</v>
      </c>
      <c r="H47" s="32"/>
    </row>
    <row r="48" spans="1:8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</row>
    <row r="49" spans="1:8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</row>
    <row r="50" spans="1:8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</row>
    <row r="51" spans="1:8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</row>
    <row r="52" spans="1:8" s="64" customFormat="1" x14ac:dyDescent="0.25">
      <c r="A52" s="68" t="s">
        <v>63</v>
      </c>
      <c r="B52" s="69" t="s">
        <v>47</v>
      </c>
      <c r="C52" s="70" t="s">
        <v>19</v>
      </c>
      <c r="D52" s="34">
        <v>194.20710886866053</v>
      </c>
      <c r="E52" s="34">
        <v>57.882999999999939</v>
      </c>
      <c r="F52" s="34">
        <f t="shared" si="1"/>
        <v>-136.32410886866057</v>
      </c>
      <c r="G52" s="34">
        <f t="shared" si="0"/>
        <v>-70.195220794340031</v>
      </c>
      <c r="H52" s="32"/>
    </row>
    <row r="53" spans="1:8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2621.3592073025061</v>
      </c>
      <c r="E53" s="34">
        <f>+E54+E55+E60+E61</f>
        <v>1198.3091405</v>
      </c>
      <c r="F53" s="34">
        <f t="shared" si="1"/>
        <v>-1423.0500668025061</v>
      </c>
      <c r="G53" s="34">
        <f t="shared" si="0"/>
        <v>-54.286725101932412</v>
      </c>
      <c r="H53" s="32"/>
    </row>
    <row r="54" spans="1:8" s="64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0</v>
      </c>
      <c r="F54" s="34">
        <f t="shared" si="1"/>
        <v>0</v>
      </c>
      <c r="G54" s="34">
        <f t="shared" si="0"/>
        <v>0</v>
      </c>
      <c r="H54" s="32"/>
    </row>
    <row r="55" spans="1:8" s="64" customFormat="1" x14ac:dyDescent="0.25">
      <c r="A55" s="68" t="s">
        <v>52</v>
      </c>
      <c r="B55" s="72" t="s">
        <v>67</v>
      </c>
      <c r="C55" s="70" t="s">
        <v>19</v>
      </c>
      <c r="D55" s="34">
        <v>1994.6144650530739</v>
      </c>
      <c r="E55" s="34">
        <v>964.75025253000001</v>
      </c>
      <c r="F55" s="34">
        <f t="shared" si="1"/>
        <v>-1029.864212523074</v>
      </c>
      <c r="G55" s="34">
        <f t="shared" si="0"/>
        <v>-51.63224425406294</v>
      </c>
      <c r="H55" s="32"/>
    </row>
    <row r="56" spans="1:8" s="64" customFormat="1" x14ac:dyDescent="0.25">
      <c r="A56" s="68" t="s">
        <v>68</v>
      </c>
      <c r="B56" s="75" t="s">
        <v>69</v>
      </c>
      <c r="C56" s="70" t="s">
        <v>19</v>
      </c>
      <c r="D56" s="34">
        <v>1994.6144650530739</v>
      </c>
      <c r="E56" s="34">
        <v>964.75025253000001</v>
      </c>
      <c r="F56" s="34">
        <f t="shared" si="1"/>
        <v>-1029.864212523074</v>
      </c>
      <c r="G56" s="34">
        <f t="shared" si="0"/>
        <v>-51.63224425406294</v>
      </c>
      <c r="H56" s="32"/>
    </row>
    <row r="57" spans="1:8" s="64" customFormat="1" ht="31.5" x14ac:dyDescent="0.25">
      <c r="A57" s="68" t="s">
        <v>70</v>
      </c>
      <c r="B57" s="76" t="s">
        <v>71</v>
      </c>
      <c r="C57" s="70" t="s">
        <v>19</v>
      </c>
      <c r="D57" s="34">
        <v>1813.9914178848435</v>
      </c>
      <c r="E57" s="34">
        <v>863.30173977000004</v>
      </c>
      <c r="F57" s="34">
        <f t="shared" si="1"/>
        <v>-950.68967811484345</v>
      </c>
      <c r="G57" s="34">
        <f t="shared" si="0"/>
        <v>-52.408719729411388</v>
      </c>
      <c r="H57" s="32"/>
    </row>
    <row r="58" spans="1:8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</row>
    <row r="59" spans="1:8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</row>
    <row r="60" spans="1:8" s="64" customFormat="1" x14ac:dyDescent="0.25">
      <c r="A60" s="68" t="s">
        <v>53</v>
      </c>
      <c r="B60" s="72" t="s">
        <v>76</v>
      </c>
      <c r="C60" s="70" t="s">
        <v>19</v>
      </c>
      <c r="D60" s="34">
        <v>274.97270348515747</v>
      </c>
      <c r="E60" s="34">
        <v>113.6683304364263</v>
      </c>
      <c r="F60" s="34">
        <f t="shared" si="1"/>
        <v>-161.30437304873118</v>
      </c>
      <c r="G60" s="34">
        <f t="shared" si="0"/>
        <v>-58.661958443245297</v>
      </c>
      <c r="H60" s="32"/>
    </row>
    <row r="61" spans="1:8" s="64" customFormat="1" x14ac:dyDescent="0.25">
      <c r="A61" s="68" t="s">
        <v>77</v>
      </c>
      <c r="B61" s="72" t="s">
        <v>78</v>
      </c>
      <c r="C61" s="70" t="s">
        <v>19</v>
      </c>
      <c r="D61" s="34">
        <v>351.77203876427484</v>
      </c>
      <c r="E61" s="34">
        <v>119.8905575335737</v>
      </c>
      <c r="F61" s="34">
        <f t="shared" si="1"/>
        <v>-231.88148123070113</v>
      </c>
      <c r="G61" s="34">
        <f t="shared" si="0"/>
        <v>-65.918110502832405</v>
      </c>
      <c r="H61" s="32"/>
    </row>
    <row r="62" spans="1:8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2597.0181678959916</v>
      </c>
      <c r="E62" s="34">
        <f>+E63+E64+E66+E67</f>
        <v>1198.83758541</v>
      </c>
      <c r="F62" s="34">
        <f t="shared" si="1"/>
        <v>-1398.1805824859916</v>
      </c>
      <c r="G62" s="34">
        <f t="shared" si="0"/>
        <v>-53.837920726551793</v>
      </c>
      <c r="H62" s="32"/>
    </row>
    <row r="63" spans="1:8" s="64" customFormat="1" ht="31.5" x14ac:dyDescent="0.25">
      <c r="A63" s="68" t="s">
        <v>81</v>
      </c>
      <c r="B63" s="74" t="s">
        <v>82</v>
      </c>
      <c r="C63" s="70" t="s">
        <v>19</v>
      </c>
      <c r="D63" s="34">
        <v>2115.4546686799999</v>
      </c>
      <c r="E63" s="34">
        <v>996.97755538999991</v>
      </c>
      <c r="F63" s="34">
        <f t="shared" si="1"/>
        <v>-1118.47711329</v>
      </c>
      <c r="G63" s="34">
        <f t="shared" si="0"/>
        <v>-52.871712632249725</v>
      </c>
      <c r="H63" s="32"/>
    </row>
    <row r="64" spans="1:8" s="64" customFormat="1" ht="31.5" x14ac:dyDescent="0.25">
      <c r="A64" s="68" t="s">
        <v>83</v>
      </c>
      <c r="B64" s="74" t="s">
        <v>84</v>
      </c>
      <c r="C64" s="70" t="s">
        <v>19</v>
      </c>
      <c r="D64" s="34">
        <v>384.26488896423501</v>
      </c>
      <c r="E64" s="34">
        <v>167.75730844</v>
      </c>
      <c r="F64" s="34">
        <f t="shared" si="1"/>
        <v>-216.50758052423501</v>
      </c>
      <c r="G64" s="34">
        <f t="shared" si="0"/>
        <v>-56.343315963063745</v>
      </c>
      <c r="H64" s="32"/>
    </row>
    <row r="65" spans="1:8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</row>
    <row r="66" spans="1:8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</row>
    <row r="67" spans="1:8" s="64" customFormat="1" x14ac:dyDescent="0.25">
      <c r="A67" s="68" t="s">
        <v>89</v>
      </c>
      <c r="B67" s="72" t="s">
        <v>90</v>
      </c>
      <c r="C67" s="70" t="s">
        <v>19</v>
      </c>
      <c r="D67" s="34">
        <v>97.298610251756671</v>
      </c>
      <c r="E67" s="34">
        <v>34.102721579999979</v>
      </c>
      <c r="F67" s="34">
        <f t="shared" si="1"/>
        <v>-63.195888671756691</v>
      </c>
      <c r="G67" s="34">
        <f t="shared" si="0"/>
        <v>-64.950453565821334</v>
      </c>
      <c r="H67" s="32"/>
    </row>
    <row r="68" spans="1:8" s="64" customFormat="1" x14ac:dyDescent="0.25">
      <c r="A68" s="68" t="s">
        <v>91</v>
      </c>
      <c r="B68" s="71" t="s">
        <v>92</v>
      </c>
      <c r="C68" s="70" t="s">
        <v>19</v>
      </c>
      <c r="D68" s="34">
        <v>3234.7367732135249</v>
      </c>
      <c r="E68" s="34">
        <v>1733.3210834726999</v>
      </c>
      <c r="F68" s="34">
        <f t="shared" si="1"/>
        <v>-1501.415689740825</v>
      </c>
      <c r="G68" s="34">
        <f t="shared" si="0"/>
        <v>-46.415390030307009</v>
      </c>
      <c r="H68" s="32"/>
    </row>
    <row r="69" spans="1:8" s="64" customFormat="1" x14ac:dyDescent="0.25">
      <c r="A69" s="68" t="s">
        <v>93</v>
      </c>
      <c r="B69" s="71" t="s">
        <v>94</v>
      </c>
      <c r="C69" s="70" t="s">
        <v>19</v>
      </c>
      <c r="D69" s="34">
        <v>663.44710912980668</v>
      </c>
      <c r="E69" s="34">
        <v>484.59445250569996</v>
      </c>
      <c r="F69" s="34">
        <f t="shared" si="1"/>
        <v>-178.85265662410671</v>
      </c>
      <c r="G69" s="34">
        <f t="shared" si="0"/>
        <v>-26.95808816752464</v>
      </c>
      <c r="H69" s="32"/>
    </row>
    <row r="70" spans="1:8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122.45155762280521</v>
      </c>
      <c r="E70" s="34">
        <f>+E71+E72</f>
        <v>74.054113239999978</v>
      </c>
      <c r="F70" s="34">
        <f t="shared" si="1"/>
        <v>-48.397444382805233</v>
      </c>
      <c r="G70" s="34">
        <f t="shared" si="0"/>
        <v>-39.523747449490799</v>
      </c>
      <c r="H70" s="32"/>
    </row>
    <row r="71" spans="1:8" s="64" customFormat="1" x14ac:dyDescent="0.25">
      <c r="A71" s="68" t="s">
        <v>97</v>
      </c>
      <c r="B71" s="72" t="s">
        <v>98</v>
      </c>
      <c r="C71" s="70" t="s">
        <v>19</v>
      </c>
      <c r="D71" s="34">
        <v>115.04813954617997</v>
      </c>
      <c r="E71" s="34">
        <v>71.407087820000001</v>
      </c>
      <c r="F71" s="34">
        <f t="shared" si="1"/>
        <v>-43.641051726179967</v>
      </c>
      <c r="G71" s="34">
        <f t="shared" si="0"/>
        <v>-37.932861755372052</v>
      </c>
      <c r="H71" s="32"/>
    </row>
    <row r="72" spans="1:8" s="64" customFormat="1" x14ac:dyDescent="0.25">
      <c r="A72" s="68" t="s">
        <v>99</v>
      </c>
      <c r="B72" s="72" t="s">
        <v>100</v>
      </c>
      <c r="C72" s="70" t="s">
        <v>19</v>
      </c>
      <c r="D72" s="34">
        <v>7.4034180766252398</v>
      </c>
      <c r="E72" s="34">
        <v>2.6470254199999772</v>
      </c>
      <c r="F72" s="34">
        <f t="shared" si="1"/>
        <v>-4.7563926566252626</v>
      </c>
      <c r="G72" s="34">
        <f t="shared" si="0"/>
        <v>-64.245901114818679</v>
      </c>
      <c r="H72" s="32"/>
    </row>
    <row r="73" spans="1:8" s="64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470.47884305852313</v>
      </c>
      <c r="E73" s="15">
        <f>+E38-E53-E62-E68-E69-E70</f>
        <v>184.70062487160016</v>
      </c>
      <c r="F73" s="34">
        <f t="shared" si="1"/>
        <v>-285.77821818692297</v>
      </c>
      <c r="G73" s="34">
        <f t="shared" si="0"/>
        <v>-60.741991356957762</v>
      </c>
      <c r="H73" s="32"/>
    </row>
    <row r="74" spans="1:8" s="64" customFormat="1" x14ac:dyDescent="0.25">
      <c r="A74" s="68" t="s">
        <v>103</v>
      </c>
      <c r="B74" s="72" t="s">
        <v>104</v>
      </c>
      <c r="C74" s="70" t="s">
        <v>19</v>
      </c>
      <c r="D74" s="34">
        <v>388.28906076645637</v>
      </c>
      <c r="E74" s="34">
        <v>138.99169158498239</v>
      </c>
      <c r="F74" s="34">
        <f t="shared" si="1"/>
        <v>-249.29736918147398</v>
      </c>
      <c r="G74" s="34">
        <f t="shared" si="0"/>
        <v>-64.204067116744895</v>
      </c>
      <c r="H74" s="32"/>
    </row>
    <row r="75" spans="1:8" s="64" customFormat="1" x14ac:dyDescent="0.25">
      <c r="A75" s="68" t="s">
        <v>105</v>
      </c>
      <c r="B75" s="72" t="s">
        <v>106</v>
      </c>
      <c r="C75" s="70" t="s">
        <v>19</v>
      </c>
      <c r="D75" s="34">
        <v>0.70949545259376512</v>
      </c>
      <c r="E75" s="34">
        <v>0.32430063000000009</v>
      </c>
      <c r="F75" s="34">
        <f t="shared" si="1"/>
        <v>-0.38519482259376503</v>
      </c>
      <c r="G75" s="34">
        <f t="shared" si="0"/>
        <v>-54.291373001134026</v>
      </c>
      <c r="H75" s="32"/>
    </row>
    <row r="76" spans="1:8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81.480286839472981</v>
      </c>
      <c r="E76" s="37">
        <f>+E73-E74-E75</f>
        <v>45.384632656617761</v>
      </c>
      <c r="F76" s="37">
        <f t="shared" si="1"/>
        <v>-36.09565418285522</v>
      </c>
      <c r="G76" s="37">
        <f t="shared" si="0"/>
        <v>-44.299861454793927</v>
      </c>
      <c r="H76" s="38"/>
    </row>
    <row r="77" spans="1:8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</row>
    <row r="78" spans="1:8" s="64" customFormat="1" x14ac:dyDescent="0.25">
      <c r="A78" s="68" t="s">
        <v>111</v>
      </c>
      <c r="B78" s="72" t="s">
        <v>699</v>
      </c>
      <c r="C78" s="70" t="s">
        <v>19</v>
      </c>
      <c r="D78" s="34">
        <v>1187.1354552907535</v>
      </c>
      <c r="E78" s="34">
        <v>609.28076905930925</v>
      </c>
      <c r="F78" s="34">
        <f t="shared" si="1"/>
        <v>-577.85468623144425</v>
      </c>
      <c r="G78" s="34">
        <f t="shared" ref="G78:G141" si="2">IFERROR(F78/D78*100,0)</f>
        <v>-48.676390184127385</v>
      </c>
      <c r="H78" s="32"/>
    </row>
    <row r="79" spans="1:8" s="64" customFormat="1" x14ac:dyDescent="0.25">
      <c r="A79" s="68" t="s">
        <v>112</v>
      </c>
      <c r="B79" s="72" t="s">
        <v>113</v>
      </c>
      <c r="C79" s="70" t="s">
        <v>19</v>
      </c>
      <c r="D79" s="34">
        <v>0</v>
      </c>
      <c r="E79" s="34">
        <v>0</v>
      </c>
      <c r="F79" s="34">
        <f t="shared" si="1"/>
        <v>0</v>
      </c>
      <c r="G79" s="34">
        <f t="shared" si="2"/>
        <v>0</v>
      </c>
      <c r="H79" s="32"/>
    </row>
    <row r="80" spans="1:8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716.31450180024422</v>
      </c>
      <c r="E80" s="41">
        <v>309.30099999999999</v>
      </c>
      <c r="F80" s="37">
        <f t="shared" si="1"/>
        <v>-407.01350180024423</v>
      </c>
      <c r="G80" s="41">
        <f t="shared" si="2"/>
        <v>-56.820502834625906</v>
      </c>
      <c r="H80" s="42"/>
    </row>
    <row r="81" spans="1:8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-156.9986267892109</v>
      </c>
      <c r="E81" s="43">
        <f>+E23-E38</f>
        <v>279.19499999999971</v>
      </c>
      <c r="F81" s="26">
        <f t="shared" si="1"/>
        <v>436.19362678921061</v>
      </c>
      <c r="G81" s="43">
        <f t="shared" si="2"/>
        <v>-277.83276561702144</v>
      </c>
      <c r="H81" s="44"/>
    </row>
    <row r="82" spans="1:8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</row>
    <row r="83" spans="1:8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</row>
    <row r="84" spans="1:8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</row>
    <row r="85" spans="1:8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</row>
    <row r="86" spans="1:8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</row>
    <row r="87" spans="1:8" s="64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-246.09636432114712</v>
      </c>
      <c r="E87" s="34">
        <f>+E29-E44</f>
        <v>230.96399999999994</v>
      </c>
      <c r="F87" s="34">
        <f t="shared" si="1"/>
        <v>477.06036432114706</v>
      </c>
      <c r="G87" s="34">
        <f t="shared" si="2"/>
        <v>-193.85104108998539</v>
      </c>
      <c r="H87" s="32"/>
    </row>
    <row r="88" spans="1:8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</row>
    <row r="89" spans="1:8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61.74364068259208</v>
      </c>
      <c r="E89" s="34">
        <f t="shared" ref="E89" si="5">+E31-E46</f>
        <v>40.742000000000004</v>
      </c>
      <c r="F89" s="34">
        <f t="shared" si="3"/>
        <v>-21.001640682592075</v>
      </c>
      <c r="G89" s="34">
        <f t="shared" si="2"/>
        <v>-34.014257096623155</v>
      </c>
      <c r="H89" s="32"/>
    </row>
    <row r="90" spans="1:8" s="64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6">+D32-D47</f>
        <v>0</v>
      </c>
      <c r="E90" s="34">
        <f t="shared" ref="E90" si="7">+E32-E47</f>
        <v>0</v>
      </c>
      <c r="F90" s="34">
        <f t="shared" si="3"/>
        <v>0</v>
      </c>
      <c r="G90" s="34">
        <f t="shared" si="2"/>
        <v>0</v>
      </c>
      <c r="H90" s="32"/>
    </row>
    <row r="91" spans="1:8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</row>
    <row r="92" spans="1:8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</row>
    <row r="93" spans="1:8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</row>
    <row r="94" spans="1:8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</row>
    <row r="95" spans="1:8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27.354096849343563</v>
      </c>
      <c r="E95" s="34">
        <f>+E37-E52</f>
        <v>7.4889999999997627</v>
      </c>
      <c r="F95" s="34">
        <f t="shared" si="3"/>
        <v>-19.8650968493438</v>
      </c>
      <c r="G95" s="34">
        <f t="shared" si="2"/>
        <v>-72.6220169459571</v>
      </c>
      <c r="H95" s="32"/>
    </row>
    <row r="96" spans="1:8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-99.166703120126527</v>
      </c>
      <c r="E96" s="34">
        <f>+E97-E103</f>
        <v>-101.34299999999999</v>
      </c>
      <c r="F96" s="34">
        <f t="shared" si="3"/>
        <v>-2.1762968798734619</v>
      </c>
      <c r="G96" s="34">
        <f t="shared" si="2"/>
        <v>2.1945842822234232</v>
      </c>
      <c r="H96" s="32"/>
    </row>
    <row r="97" spans="1:8" s="64" customFormat="1" x14ac:dyDescent="0.25">
      <c r="A97" s="68" t="s">
        <v>134</v>
      </c>
      <c r="B97" s="71" t="s">
        <v>135</v>
      </c>
      <c r="C97" s="70" t="s">
        <v>19</v>
      </c>
      <c r="D97" s="34">
        <v>216.74483746000001</v>
      </c>
      <c r="E97" s="34">
        <v>204.29499999999999</v>
      </c>
      <c r="F97" s="34">
        <f t="shared" si="3"/>
        <v>-12.449837460000026</v>
      </c>
      <c r="G97" s="34">
        <f t="shared" si="2"/>
        <v>-5.744006457499883</v>
      </c>
      <c r="H97" s="32"/>
    </row>
    <row r="98" spans="1:8" s="64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</row>
    <row r="99" spans="1:8" s="64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2.2149999999999999</v>
      </c>
      <c r="F99" s="34">
        <f t="shared" si="3"/>
        <v>2.2149999999999999</v>
      </c>
      <c r="G99" s="34">
        <f t="shared" si="2"/>
        <v>0</v>
      </c>
      <c r="H99" s="32"/>
    </row>
    <row r="100" spans="1:8" s="64" customFormat="1" x14ac:dyDescent="0.25">
      <c r="A100" s="68" t="s">
        <v>140</v>
      </c>
      <c r="B100" s="74" t="s">
        <v>141</v>
      </c>
      <c r="C100" s="70" t="s">
        <v>19</v>
      </c>
      <c r="D100" s="34">
        <v>0</v>
      </c>
      <c r="E100" s="34">
        <v>51.783999999999999</v>
      </c>
      <c r="F100" s="34">
        <f t="shared" si="3"/>
        <v>51.783999999999999</v>
      </c>
      <c r="G100" s="34">
        <f t="shared" si="2"/>
        <v>0</v>
      </c>
      <c r="H100" s="32"/>
    </row>
    <row r="101" spans="1:8" s="64" customFormat="1" x14ac:dyDescent="0.25">
      <c r="A101" s="68" t="s">
        <v>142</v>
      </c>
      <c r="B101" s="75" t="s">
        <v>143</v>
      </c>
      <c r="C101" s="70" t="s">
        <v>19</v>
      </c>
      <c r="D101" s="34">
        <v>0</v>
      </c>
      <c r="E101" s="34">
        <v>51.783999999999999</v>
      </c>
      <c r="F101" s="34">
        <f t="shared" si="3"/>
        <v>51.783999999999999</v>
      </c>
      <c r="G101" s="34">
        <f t="shared" si="2"/>
        <v>0</v>
      </c>
      <c r="H101" s="32"/>
    </row>
    <row r="102" spans="1:8" s="64" customFormat="1" x14ac:dyDescent="0.25">
      <c r="A102" s="68" t="s">
        <v>144</v>
      </c>
      <c r="B102" s="72" t="s">
        <v>145</v>
      </c>
      <c r="C102" s="70" t="s">
        <v>19</v>
      </c>
      <c r="D102" s="34">
        <v>216.74483746000001</v>
      </c>
      <c r="E102" s="34">
        <v>150.29599999999999</v>
      </c>
      <c r="F102" s="34">
        <f t="shared" si="3"/>
        <v>-66.448837460000021</v>
      </c>
      <c r="G102" s="34">
        <f t="shared" si="2"/>
        <v>-30.657633297615718</v>
      </c>
      <c r="H102" s="32"/>
    </row>
    <row r="103" spans="1:8" s="64" customFormat="1" x14ac:dyDescent="0.25">
      <c r="A103" s="68" t="s">
        <v>146</v>
      </c>
      <c r="B103" s="71" t="s">
        <v>102</v>
      </c>
      <c r="C103" s="70" t="s">
        <v>19</v>
      </c>
      <c r="D103" s="34">
        <v>315.91154058012654</v>
      </c>
      <c r="E103" s="34">
        <v>305.63799999999998</v>
      </c>
      <c r="F103" s="34">
        <f t="shared" si="3"/>
        <v>-10.273540580126564</v>
      </c>
      <c r="G103" s="34">
        <f t="shared" si="2"/>
        <v>-3.2520307935761608</v>
      </c>
      <c r="H103" s="32"/>
    </row>
    <row r="104" spans="1:8" s="64" customFormat="1" x14ac:dyDescent="0.25">
      <c r="A104" s="68" t="s">
        <v>147</v>
      </c>
      <c r="B104" s="72" t="s">
        <v>148</v>
      </c>
      <c r="C104" s="70" t="s">
        <v>19</v>
      </c>
      <c r="D104" s="34">
        <v>16.551290810703598</v>
      </c>
      <c r="E104" s="34">
        <v>4.57190019</v>
      </c>
      <c r="F104" s="34">
        <f t="shared" si="3"/>
        <v>-11.979390620703597</v>
      </c>
      <c r="G104" s="34">
        <f t="shared" si="2"/>
        <v>-72.37737985339858</v>
      </c>
      <c r="H104" s="32"/>
    </row>
    <row r="105" spans="1:8" s="64" customFormat="1" x14ac:dyDescent="0.25">
      <c r="A105" s="68" t="s">
        <v>149</v>
      </c>
      <c r="B105" s="72" t="s">
        <v>150</v>
      </c>
      <c r="C105" s="70" t="s">
        <v>19</v>
      </c>
      <c r="D105" s="34">
        <v>279.61020213651187</v>
      </c>
      <c r="E105" s="34">
        <v>242.53299999999999</v>
      </c>
      <c r="F105" s="34">
        <f t="shared" si="3"/>
        <v>-37.077202136511886</v>
      </c>
      <c r="G105" s="34">
        <f t="shared" si="2"/>
        <v>-13.260318061788739</v>
      </c>
      <c r="H105" s="32"/>
    </row>
    <row r="106" spans="1:8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26.716003310000001</v>
      </c>
      <c r="F106" s="34">
        <f t="shared" si="3"/>
        <v>26.716003310000001</v>
      </c>
      <c r="G106" s="34">
        <f t="shared" si="2"/>
        <v>0</v>
      </c>
      <c r="H106" s="32"/>
    </row>
    <row r="107" spans="1:8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0.78899999999999992</v>
      </c>
      <c r="F107" s="34">
        <f t="shared" si="3"/>
        <v>0.78899999999999992</v>
      </c>
      <c r="G107" s="34">
        <f t="shared" si="2"/>
        <v>0</v>
      </c>
      <c r="H107" s="32"/>
    </row>
    <row r="108" spans="1:8" s="64" customFormat="1" x14ac:dyDescent="0.25">
      <c r="A108" s="68" t="s">
        <v>155</v>
      </c>
      <c r="B108" s="72" t="s">
        <v>156</v>
      </c>
      <c r="C108" s="70" t="s">
        <v>19</v>
      </c>
      <c r="D108" s="34">
        <v>19.750047632911041</v>
      </c>
      <c r="E108" s="34">
        <v>31.81709649999998</v>
      </c>
      <c r="F108" s="34">
        <f t="shared" si="3"/>
        <v>12.067048867088939</v>
      </c>
      <c r="G108" s="34">
        <f t="shared" si="2"/>
        <v>61.098834247775059</v>
      </c>
      <c r="H108" s="32"/>
    </row>
    <row r="109" spans="1:8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-256.1653299093374</v>
      </c>
      <c r="E109" s="34">
        <f>+E81+E96</f>
        <v>177.85199999999972</v>
      </c>
      <c r="F109" s="34">
        <f t="shared" si="3"/>
        <v>434.01732990933715</v>
      </c>
      <c r="G109" s="34">
        <f t="shared" si="2"/>
        <v>-169.42859912500475</v>
      </c>
      <c r="H109" s="32"/>
    </row>
    <row r="110" spans="1:8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</row>
    <row r="111" spans="1:8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</row>
    <row r="112" spans="1:8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</row>
    <row r="113" spans="1:8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</row>
    <row r="114" spans="1:8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</row>
    <row r="115" spans="1:8" s="64" customFormat="1" x14ac:dyDescent="0.25">
      <c r="A115" s="68" t="s">
        <v>165</v>
      </c>
      <c r="B115" s="69" t="s">
        <v>31</v>
      </c>
      <c r="C115" s="70" t="s">
        <v>19</v>
      </c>
      <c r="D115" s="34">
        <v>-345.26306744127305</v>
      </c>
      <c r="E115" s="34">
        <v>70.04625999999999</v>
      </c>
      <c r="F115" s="34">
        <f t="shared" si="3"/>
        <v>415.30932744127301</v>
      </c>
      <c r="G115" s="34">
        <f t="shared" si="2"/>
        <v>-120.287794034592</v>
      </c>
      <c r="H115" s="32"/>
    </row>
    <row r="116" spans="1:8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</row>
    <row r="117" spans="1:8" s="64" customFormat="1" x14ac:dyDescent="0.25">
      <c r="A117" s="68" t="s">
        <v>167</v>
      </c>
      <c r="B117" s="69" t="s">
        <v>35</v>
      </c>
      <c r="C117" s="70" t="s">
        <v>19</v>
      </c>
      <c r="D117" s="34">
        <v>61.743640682592087</v>
      </c>
      <c r="E117" s="34">
        <v>39.418999999999997</v>
      </c>
      <c r="F117" s="34">
        <f t="shared" si="3"/>
        <v>-22.32464068259209</v>
      </c>
      <c r="G117" s="34">
        <f t="shared" si="2"/>
        <v>-36.15698788699104</v>
      </c>
      <c r="H117" s="32"/>
    </row>
    <row r="118" spans="1:8" s="64" customFormat="1" x14ac:dyDescent="0.25">
      <c r="A118" s="68" t="s">
        <v>168</v>
      </c>
      <c r="B118" s="69" t="s">
        <v>37</v>
      </c>
      <c r="C118" s="70" t="s">
        <v>19</v>
      </c>
      <c r="D118" s="34">
        <v>0</v>
      </c>
      <c r="E118" s="34">
        <v>0</v>
      </c>
      <c r="F118" s="34">
        <f t="shared" si="3"/>
        <v>0</v>
      </c>
      <c r="G118" s="34">
        <f t="shared" si="2"/>
        <v>0</v>
      </c>
      <c r="H118" s="32"/>
    </row>
    <row r="119" spans="1:8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</row>
    <row r="120" spans="1:8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</row>
    <row r="121" spans="1:8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</row>
    <row r="122" spans="1:8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</row>
    <row r="123" spans="1:8" s="64" customFormat="1" x14ac:dyDescent="0.25">
      <c r="A123" s="68" t="s">
        <v>173</v>
      </c>
      <c r="B123" s="69" t="s">
        <v>47</v>
      </c>
      <c r="C123" s="70" t="s">
        <v>19</v>
      </c>
      <c r="D123" s="34">
        <v>27.354096849343566</v>
      </c>
      <c r="E123" s="34">
        <v>68.386739999999733</v>
      </c>
      <c r="F123" s="34">
        <f t="shared" si="3"/>
        <v>41.03264315065617</v>
      </c>
      <c r="G123" s="34">
        <f t="shared" si="2"/>
        <v>150.00547587679122</v>
      </c>
      <c r="H123" s="32"/>
    </row>
    <row r="124" spans="1:8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0</v>
      </c>
      <c r="E124" s="34">
        <f>+E130+E138+E132+E133</f>
        <v>-7.04</v>
      </c>
      <c r="F124" s="34">
        <f t="shared" si="3"/>
        <v>-7.04</v>
      </c>
      <c r="G124" s="34">
        <f t="shared" si="2"/>
        <v>0</v>
      </c>
      <c r="H124" s="32"/>
    </row>
    <row r="125" spans="1:8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</row>
    <row r="126" spans="1:8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</row>
    <row r="127" spans="1:8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</row>
    <row r="128" spans="1:8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</row>
    <row r="129" spans="1:8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</row>
    <row r="130" spans="1:8" s="64" customFormat="1" x14ac:dyDescent="0.25">
      <c r="A130" s="68" t="s">
        <v>182</v>
      </c>
      <c r="B130" s="71" t="s">
        <v>183</v>
      </c>
      <c r="C130" s="70" t="s">
        <v>19</v>
      </c>
      <c r="D130" s="34">
        <v>0</v>
      </c>
      <c r="E130" s="34">
        <v>-7.04</v>
      </c>
      <c r="F130" s="34">
        <f t="shared" si="3"/>
        <v>-7.04</v>
      </c>
      <c r="G130" s="34">
        <f t="shared" si="2"/>
        <v>0</v>
      </c>
      <c r="H130" s="32"/>
    </row>
    <row r="131" spans="1:8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</row>
    <row r="132" spans="1:8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3"/>
        <v>0</v>
      </c>
      <c r="G132" s="123">
        <f t="shared" si="2"/>
        <v>0</v>
      </c>
      <c r="H132" s="32"/>
    </row>
    <row r="133" spans="1:8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3"/>
        <v>0</v>
      </c>
      <c r="G133" s="123">
        <f t="shared" si="2"/>
        <v>0</v>
      </c>
      <c r="H133" s="32"/>
    </row>
    <row r="134" spans="1:8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</row>
    <row r="135" spans="1:8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</row>
    <row r="136" spans="1:8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</row>
    <row r="137" spans="1:8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</row>
    <row r="138" spans="1:8" s="64" customFormat="1" x14ac:dyDescent="0.25">
      <c r="A138" s="68" t="s">
        <v>196</v>
      </c>
      <c r="B138" s="71" t="s">
        <v>197</v>
      </c>
      <c r="C138" s="70" t="s">
        <v>19</v>
      </c>
      <c r="D138" s="34">
        <v>0</v>
      </c>
      <c r="E138" s="34">
        <v>0</v>
      </c>
      <c r="F138" s="34">
        <f t="shared" si="3"/>
        <v>0</v>
      </c>
      <c r="G138" s="34">
        <f t="shared" si="2"/>
        <v>0</v>
      </c>
      <c r="H138" s="32"/>
    </row>
    <row r="139" spans="1:8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-256.1653299093374</v>
      </c>
      <c r="E139" s="34">
        <f>+E109-E124</f>
        <v>184.89199999999971</v>
      </c>
      <c r="F139" s="34">
        <f t="shared" si="3"/>
        <v>441.05732990933711</v>
      </c>
      <c r="G139" s="34">
        <f t="shared" si="2"/>
        <v>-172.17682426635841</v>
      </c>
      <c r="H139" s="32"/>
    </row>
    <row r="140" spans="1:8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</row>
    <row r="141" spans="1:8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</row>
    <row r="142" spans="1:8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8">IFERROR(F142/D142*100,0)</f>
        <v>0</v>
      </c>
      <c r="H142" s="32"/>
    </row>
    <row r="143" spans="1:8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8"/>
        <v>0</v>
      </c>
      <c r="H143" s="32"/>
    </row>
    <row r="144" spans="1:8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8"/>
        <v>0</v>
      </c>
      <c r="H144" s="32"/>
    </row>
    <row r="145" spans="1:8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-345.26306744127305</v>
      </c>
      <c r="E145" s="34">
        <f>+E115-E130</f>
        <v>77.086259999999996</v>
      </c>
      <c r="F145" s="34">
        <f t="shared" si="3"/>
        <v>422.34932744127303</v>
      </c>
      <c r="G145" s="34">
        <f t="shared" si="8"/>
        <v>-122.32681895902806</v>
      </c>
      <c r="H145" s="32"/>
    </row>
    <row r="146" spans="1:8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8"/>
        <v>0</v>
      </c>
      <c r="H146" s="32"/>
    </row>
    <row r="147" spans="1:8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9">+D117-D132</f>
        <v>61.743640682592087</v>
      </c>
      <c r="E147" s="34">
        <f t="shared" ref="E147" si="10">+E117-E132</f>
        <v>39.418999999999997</v>
      </c>
      <c r="F147" s="34">
        <f t="shared" si="3"/>
        <v>-22.32464068259209</v>
      </c>
      <c r="G147" s="34">
        <f t="shared" si="8"/>
        <v>-36.15698788699104</v>
      </c>
      <c r="H147" s="32"/>
    </row>
    <row r="148" spans="1:8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1">+D118-D133</f>
        <v>0</v>
      </c>
      <c r="E148" s="34">
        <f t="shared" ref="E148" si="12">+E118-E133</f>
        <v>0</v>
      </c>
      <c r="F148" s="34">
        <f t="shared" si="3"/>
        <v>0</v>
      </c>
      <c r="G148" s="34">
        <f t="shared" si="8"/>
        <v>0</v>
      </c>
      <c r="H148" s="32"/>
    </row>
    <row r="149" spans="1:8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8"/>
        <v>0</v>
      </c>
      <c r="H149" s="32"/>
    </row>
    <row r="150" spans="1:8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8"/>
        <v>0</v>
      </c>
      <c r="H150" s="32"/>
    </row>
    <row r="151" spans="1:8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8"/>
        <v>0</v>
      </c>
      <c r="H151" s="32"/>
    </row>
    <row r="152" spans="1:8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3">+SUM(E152)-SUM(D152)</f>
        <v>0</v>
      </c>
      <c r="G152" s="30">
        <f t="shared" si="8"/>
        <v>0</v>
      </c>
      <c r="H152" s="32"/>
    </row>
    <row r="153" spans="1:8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27.354096849343566</v>
      </c>
      <c r="E153" s="34">
        <f>+E123-E138</f>
        <v>68.386739999999733</v>
      </c>
      <c r="F153" s="34">
        <f t="shared" si="13"/>
        <v>41.03264315065617</v>
      </c>
      <c r="G153" s="34">
        <f t="shared" si="8"/>
        <v>150.00547587679122</v>
      </c>
      <c r="H153" s="32"/>
    </row>
    <row r="154" spans="1:8" s="64" customFormat="1" x14ac:dyDescent="0.25">
      <c r="A154" s="68" t="s">
        <v>214</v>
      </c>
      <c r="B154" s="73" t="s">
        <v>215</v>
      </c>
      <c r="C154" s="70" t="s">
        <v>19</v>
      </c>
      <c r="D154" s="34">
        <v>0</v>
      </c>
      <c r="E154" s="34">
        <v>184.89199999999971</v>
      </c>
      <c r="F154" s="34">
        <f t="shared" si="13"/>
        <v>184.89199999999971</v>
      </c>
      <c r="G154" s="34">
        <f t="shared" si="8"/>
        <v>0</v>
      </c>
      <c r="H154" s="32"/>
    </row>
    <row r="155" spans="1:8" s="64" customFormat="1" x14ac:dyDescent="0.25">
      <c r="A155" s="68" t="s">
        <v>216</v>
      </c>
      <c r="B155" s="71" t="s">
        <v>217</v>
      </c>
      <c r="C155" s="70" t="s">
        <v>19</v>
      </c>
      <c r="D155" s="34">
        <v>0</v>
      </c>
      <c r="E155" s="34">
        <v>0</v>
      </c>
      <c r="F155" s="34">
        <f t="shared" si="13"/>
        <v>0</v>
      </c>
      <c r="G155" s="34">
        <f t="shared" si="8"/>
        <v>0</v>
      </c>
      <c r="H155" s="32"/>
    </row>
    <row r="156" spans="1:8" s="64" customFormat="1" x14ac:dyDescent="0.25">
      <c r="A156" s="68" t="s">
        <v>218</v>
      </c>
      <c r="B156" s="71" t="s">
        <v>219</v>
      </c>
      <c r="C156" s="70" t="s">
        <v>19</v>
      </c>
      <c r="D156" s="34">
        <v>0</v>
      </c>
      <c r="E156" s="34">
        <v>0</v>
      </c>
      <c r="F156" s="34">
        <f t="shared" si="13"/>
        <v>0</v>
      </c>
      <c r="G156" s="34">
        <f t="shared" si="8"/>
        <v>0</v>
      </c>
      <c r="H156" s="32"/>
    </row>
    <row r="157" spans="1:8" s="64" customFormat="1" x14ac:dyDescent="0.25">
      <c r="A157" s="68" t="s">
        <v>220</v>
      </c>
      <c r="B157" s="71" t="s">
        <v>221</v>
      </c>
      <c r="C157" s="70" t="s">
        <v>19</v>
      </c>
      <c r="D157" s="34">
        <v>0</v>
      </c>
      <c r="E157" s="34">
        <v>0</v>
      </c>
      <c r="F157" s="34">
        <f t="shared" si="13"/>
        <v>0</v>
      </c>
      <c r="G157" s="34">
        <f t="shared" si="8"/>
        <v>0</v>
      </c>
      <c r="H157" s="32"/>
    </row>
    <row r="158" spans="1:8" s="64" customFormat="1" ht="16.5" thickBot="1" x14ac:dyDescent="0.3">
      <c r="A158" s="81" t="s">
        <v>222</v>
      </c>
      <c r="B158" s="71" t="s">
        <v>223</v>
      </c>
      <c r="C158" s="70" t="s">
        <v>19</v>
      </c>
      <c r="D158" s="41">
        <f>+D154-D155-D156-D157</f>
        <v>0</v>
      </c>
      <c r="E158" s="41">
        <f>+E154-E155-E156-E157</f>
        <v>184.89199999999971</v>
      </c>
      <c r="F158" s="41">
        <f t="shared" si="13"/>
        <v>184.89199999999971</v>
      </c>
      <c r="G158" s="41">
        <f t="shared" si="8"/>
        <v>0</v>
      </c>
      <c r="H158" s="42"/>
    </row>
    <row r="159" spans="1:8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</row>
    <row r="160" spans="1:8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686.8919813569812</v>
      </c>
      <c r="E160" s="34">
        <f>E109+E105+E69</f>
        <v>904.97945250569967</v>
      </c>
      <c r="F160" s="34">
        <f t="shared" si="13"/>
        <v>218.08747114871846</v>
      </c>
      <c r="G160" s="34">
        <f t="shared" ref="G160:G165" si="14">IFERROR(F160/D160*100,0)</f>
        <v>31.749893297324334</v>
      </c>
      <c r="H160" s="32"/>
    </row>
    <row r="161" spans="1:8" s="64" customFormat="1" x14ac:dyDescent="0.25">
      <c r="A161" s="68" t="s">
        <v>228</v>
      </c>
      <c r="B161" s="71" t="s">
        <v>229</v>
      </c>
      <c r="C161" s="70" t="s">
        <v>19</v>
      </c>
      <c r="D161" s="34">
        <v>3226.7612629099999</v>
      </c>
      <c r="E161" s="34">
        <v>3041.6383384700007</v>
      </c>
      <c r="F161" s="34">
        <f t="shared" si="13"/>
        <v>-185.12292443999922</v>
      </c>
      <c r="G161" s="34">
        <f t="shared" si="14"/>
        <v>-5.737112521087143</v>
      </c>
      <c r="H161" s="32"/>
    </row>
    <row r="162" spans="1:8" s="64" customFormat="1" x14ac:dyDescent="0.25">
      <c r="A162" s="68" t="s">
        <v>230</v>
      </c>
      <c r="B162" s="74" t="s">
        <v>231</v>
      </c>
      <c r="C162" s="70" t="s">
        <v>19</v>
      </c>
      <c r="D162" s="34">
        <v>244.38404579000007</v>
      </c>
      <c r="E162" s="34">
        <v>328.48338436</v>
      </c>
      <c r="F162" s="34">
        <f t="shared" si="13"/>
        <v>84.099338569999929</v>
      </c>
      <c r="G162" s="34">
        <f t="shared" si="14"/>
        <v>34.41277776466093</v>
      </c>
      <c r="H162" s="32"/>
    </row>
    <row r="163" spans="1:8" s="64" customFormat="1" x14ac:dyDescent="0.25">
      <c r="A163" s="68" t="s">
        <v>232</v>
      </c>
      <c r="B163" s="71" t="s">
        <v>233</v>
      </c>
      <c r="C163" s="70" t="s">
        <v>19</v>
      </c>
      <c r="D163" s="34">
        <v>3486.6523208600001</v>
      </c>
      <c r="E163" s="34">
        <v>2914.2540897100007</v>
      </c>
      <c r="F163" s="34">
        <f t="shared" si="13"/>
        <v>-572.39823114999945</v>
      </c>
      <c r="G163" s="34">
        <f t="shared" si="14"/>
        <v>-16.416842818695919</v>
      </c>
      <c r="H163" s="32"/>
    </row>
    <row r="164" spans="1:8" s="64" customFormat="1" x14ac:dyDescent="0.25">
      <c r="A164" s="77" t="s">
        <v>234</v>
      </c>
      <c r="B164" s="74" t="s">
        <v>235</v>
      </c>
      <c r="C164" s="70" t="s">
        <v>19</v>
      </c>
      <c r="D164" s="37">
        <v>800.97076846000073</v>
      </c>
      <c r="E164" s="37">
        <v>1734.6285035600001</v>
      </c>
      <c r="F164" s="37">
        <f t="shared" si="13"/>
        <v>933.6577350999994</v>
      </c>
      <c r="G164" s="37">
        <f t="shared" si="14"/>
        <v>116.56576892251778</v>
      </c>
      <c r="H164" s="38"/>
    </row>
    <row r="165" spans="1:8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5.075983437704406</v>
      </c>
      <c r="E165" s="41">
        <f>E163/E160</f>
        <v>3.2202433786104625</v>
      </c>
      <c r="F165" s="41">
        <f t="shared" si="13"/>
        <v>-1.8557400590939435</v>
      </c>
      <c r="G165" s="41">
        <f t="shared" si="14"/>
        <v>-36.559222106784389</v>
      </c>
      <c r="H165" s="42"/>
    </row>
    <row r="166" spans="1:8" s="64" customFormat="1" ht="19.5" thickBot="1" x14ac:dyDescent="0.3">
      <c r="A166" s="192" t="s">
        <v>238</v>
      </c>
      <c r="B166" s="193"/>
      <c r="C166" s="193"/>
      <c r="D166" s="193"/>
      <c r="E166" s="193"/>
      <c r="F166" s="193"/>
      <c r="G166" s="193"/>
      <c r="H166" s="194"/>
    </row>
    <row r="167" spans="1:8" s="64" customFormat="1" x14ac:dyDescent="0.25">
      <c r="A167" s="84" t="s">
        <v>239</v>
      </c>
      <c r="B167" s="85" t="s">
        <v>240</v>
      </c>
      <c r="C167" s="70" t="s">
        <v>19</v>
      </c>
      <c r="D167" s="26">
        <v>11636.235810339091</v>
      </c>
      <c r="E167" s="26">
        <v>6345.0686206300015</v>
      </c>
      <c r="F167" s="43">
        <f t="shared" si="13"/>
        <v>-5291.1671897090891</v>
      </c>
      <c r="G167" s="43">
        <f t="shared" ref="G167:G230" si="15">IFERROR(F167/D167*100,0)</f>
        <v>-45.471467542860836</v>
      </c>
      <c r="H167" s="44"/>
    </row>
    <row r="168" spans="1:8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3"/>
        <v>0</v>
      </c>
      <c r="G168" s="31">
        <f t="shared" si="15"/>
        <v>0</v>
      </c>
      <c r="H168" s="32"/>
    </row>
    <row r="169" spans="1:8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3"/>
        <v>0</v>
      </c>
      <c r="G169" s="31">
        <f t="shared" si="15"/>
        <v>0</v>
      </c>
      <c r="H169" s="32"/>
    </row>
    <row r="170" spans="1:8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3"/>
        <v>0</v>
      </c>
      <c r="G170" s="31">
        <f t="shared" si="15"/>
        <v>0</v>
      </c>
      <c r="H170" s="32"/>
    </row>
    <row r="171" spans="1:8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3"/>
        <v>0</v>
      </c>
      <c r="G171" s="31">
        <f t="shared" si="15"/>
        <v>0</v>
      </c>
      <c r="H171" s="32"/>
    </row>
    <row r="172" spans="1:8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3"/>
        <v>0</v>
      </c>
      <c r="G172" s="31">
        <f t="shared" si="15"/>
        <v>0</v>
      </c>
      <c r="H172" s="32"/>
    </row>
    <row r="173" spans="1:8" s="64" customFormat="1" x14ac:dyDescent="0.25">
      <c r="A173" s="68" t="s">
        <v>246</v>
      </c>
      <c r="B173" s="69" t="s">
        <v>31</v>
      </c>
      <c r="C173" s="70" t="s">
        <v>19</v>
      </c>
      <c r="D173" s="34">
        <v>11099.514515555398</v>
      </c>
      <c r="E173" s="34">
        <v>6071.2640664400005</v>
      </c>
      <c r="F173" s="34">
        <f t="shared" si="13"/>
        <v>-5028.2504491153977</v>
      </c>
      <c r="G173" s="34">
        <f t="shared" si="15"/>
        <v>-45.301534964151479</v>
      </c>
      <c r="H173" s="32"/>
    </row>
    <row r="174" spans="1:8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3"/>
        <v>0</v>
      </c>
      <c r="G174" s="31">
        <f t="shared" si="15"/>
        <v>0</v>
      </c>
      <c r="H174" s="32"/>
    </row>
    <row r="175" spans="1:8" s="64" customFormat="1" x14ac:dyDescent="0.25">
      <c r="A175" s="68" t="s">
        <v>248</v>
      </c>
      <c r="B175" s="69" t="s">
        <v>35</v>
      </c>
      <c r="C175" s="70" t="s">
        <v>19</v>
      </c>
      <c r="D175" s="34">
        <v>83.491169920000004</v>
      </c>
      <c r="E175" s="34">
        <v>127.63007780999999</v>
      </c>
      <c r="F175" s="34">
        <f t="shared" si="13"/>
        <v>44.138907889999984</v>
      </c>
      <c r="G175" s="34">
        <f t="shared" si="15"/>
        <v>52.866558142966767</v>
      </c>
      <c r="H175" s="32"/>
    </row>
    <row r="176" spans="1:8" s="64" customFormat="1" x14ac:dyDescent="0.25">
      <c r="A176" s="68" t="s">
        <v>249</v>
      </c>
      <c r="B176" s="69" t="s">
        <v>37</v>
      </c>
      <c r="C176" s="70" t="s">
        <v>19</v>
      </c>
      <c r="D176" s="34">
        <v>0</v>
      </c>
      <c r="E176" s="34">
        <v>0</v>
      </c>
      <c r="F176" s="34">
        <f t="shared" si="13"/>
        <v>0</v>
      </c>
      <c r="G176" s="34">
        <f t="shared" si="15"/>
        <v>0</v>
      </c>
      <c r="H176" s="32"/>
    </row>
    <row r="177" spans="1:8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3"/>
        <v>0</v>
      </c>
      <c r="G177" s="31">
        <f t="shared" si="15"/>
        <v>0</v>
      </c>
      <c r="H177" s="32"/>
    </row>
    <row r="178" spans="1:8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3"/>
        <v>0</v>
      </c>
      <c r="G178" s="31">
        <f t="shared" si="15"/>
        <v>0</v>
      </c>
      <c r="H178" s="32"/>
    </row>
    <row r="179" spans="1:8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3"/>
        <v>0</v>
      </c>
      <c r="G179" s="31">
        <f t="shared" si="15"/>
        <v>0</v>
      </c>
      <c r="H179" s="32"/>
    </row>
    <row r="180" spans="1:8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3"/>
        <v>0</v>
      </c>
      <c r="G180" s="31">
        <f t="shared" si="15"/>
        <v>0</v>
      </c>
      <c r="H180" s="32"/>
    </row>
    <row r="181" spans="1:8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210.08322000000001</v>
      </c>
      <c r="E181" s="34" t="s">
        <v>225</v>
      </c>
      <c r="F181" s="30">
        <f t="shared" si="13"/>
        <v>-210.08322000000001</v>
      </c>
      <c r="G181" s="31">
        <f t="shared" si="15"/>
        <v>-100</v>
      </c>
      <c r="H181" s="32"/>
    </row>
    <row r="182" spans="1:8" s="64" customFormat="1" x14ac:dyDescent="0.25">
      <c r="A182" s="68" t="s">
        <v>256</v>
      </c>
      <c r="B182" s="74" t="s">
        <v>257</v>
      </c>
      <c r="C182" s="70" t="s">
        <v>19</v>
      </c>
      <c r="D182" s="34">
        <v>210.08322000000001</v>
      </c>
      <c r="E182" s="34" t="s">
        <v>225</v>
      </c>
      <c r="F182" s="30">
        <f t="shared" si="13"/>
        <v>-210.08322000000001</v>
      </c>
      <c r="G182" s="31">
        <f t="shared" si="15"/>
        <v>-100</v>
      </c>
      <c r="H182" s="32"/>
    </row>
    <row r="183" spans="1:8" s="64" customFormat="1" x14ac:dyDescent="0.25">
      <c r="A183" s="68" t="s">
        <v>258</v>
      </c>
      <c r="B183" s="74" t="s">
        <v>259</v>
      </c>
      <c r="C183" s="70" t="s">
        <v>19</v>
      </c>
      <c r="D183" s="34" t="s">
        <v>225</v>
      </c>
      <c r="E183" s="34" t="s">
        <v>225</v>
      </c>
      <c r="F183" s="30">
        <f t="shared" si="13"/>
        <v>0</v>
      </c>
      <c r="G183" s="31">
        <f t="shared" si="15"/>
        <v>0</v>
      </c>
      <c r="H183" s="32"/>
    </row>
    <row r="184" spans="1:8" s="64" customFormat="1" x14ac:dyDescent="0.25">
      <c r="A184" s="68" t="s">
        <v>260</v>
      </c>
      <c r="B184" s="69" t="s">
        <v>47</v>
      </c>
      <c r="C184" s="70" t="s">
        <v>19</v>
      </c>
      <c r="D184" s="34">
        <v>243.14690486369241</v>
      </c>
      <c r="E184" s="34">
        <v>146.17447638000053</v>
      </c>
      <c r="F184" s="34">
        <f t="shared" si="13"/>
        <v>-96.972428483691886</v>
      </c>
      <c r="G184" s="34">
        <f t="shared" si="15"/>
        <v>-39.882238492015517</v>
      </c>
      <c r="H184" s="32"/>
    </row>
    <row r="185" spans="1:8" s="64" customFormat="1" x14ac:dyDescent="0.25">
      <c r="A185" s="68" t="s">
        <v>261</v>
      </c>
      <c r="B185" s="73" t="s">
        <v>262</v>
      </c>
      <c r="C185" s="70" t="s">
        <v>19</v>
      </c>
      <c r="D185" s="34">
        <v>11452.091508407237</v>
      </c>
      <c r="E185" s="34">
        <v>5946.6497742872434</v>
      </c>
      <c r="F185" s="34">
        <f t="shared" si="13"/>
        <v>-5505.4417341199933</v>
      </c>
      <c r="G185" s="34">
        <f t="shared" si="15"/>
        <v>-48.073679205919071</v>
      </c>
      <c r="H185" s="32"/>
    </row>
    <row r="186" spans="1:8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0</v>
      </c>
      <c r="F186" s="122">
        <f t="shared" si="13"/>
        <v>0</v>
      </c>
      <c r="G186" s="122">
        <f t="shared" si="15"/>
        <v>0</v>
      </c>
      <c r="H186" s="32"/>
    </row>
    <row r="187" spans="1:8" s="64" customFormat="1" x14ac:dyDescent="0.25">
      <c r="A187" s="68" t="s">
        <v>265</v>
      </c>
      <c r="B187" s="71" t="s">
        <v>266</v>
      </c>
      <c r="C187" s="70" t="s">
        <v>19</v>
      </c>
      <c r="D187" s="34">
        <v>2437.0973478669998</v>
      </c>
      <c r="E187" s="34">
        <v>1273.55507287</v>
      </c>
      <c r="F187" s="34">
        <f t="shared" si="13"/>
        <v>-1163.5422749969998</v>
      </c>
      <c r="G187" s="34">
        <f t="shared" si="15"/>
        <v>-47.742954380355677</v>
      </c>
      <c r="H187" s="32"/>
    </row>
    <row r="188" spans="1:8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3"/>
        <v>0</v>
      </c>
      <c r="G188" s="34">
        <f t="shared" si="15"/>
        <v>0</v>
      </c>
      <c r="H188" s="32"/>
    </row>
    <row r="189" spans="1:8" s="64" customFormat="1" x14ac:dyDescent="0.25">
      <c r="A189" s="68" t="s">
        <v>269</v>
      </c>
      <c r="B189" s="74" t="s">
        <v>270</v>
      </c>
      <c r="C189" s="70" t="s">
        <v>19</v>
      </c>
      <c r="D189" s="34">
        <v>216.106198044</v>
      </c>
      <c r="E189" s="34">
        <v>148.30780154999999</v>
      </c>
      <c r="F189" s="34">
        <f t="shared" si="13"/>
        <v>-67.798396494000002</v>
      </c>
      <c r="G189" s="34">
        <f t="shared" si="15"/>
        <v>-31.372721887502742</v>
      </c>
      <c r="H189" s="32"/>
    </row>
    <row r="190" spans="1:8" s="64" customFormat="1" x14ac:dyDescent="0.25">
      <c r="A190" s="68" t="s">
        <v>271</v>
      </c>
      <c r="B190" s="74" t="s">
        <v>272</v>
      </c>
      <c r="C190" s="70" t="s">
        <v>19</v>
      </c>
      <c r="D190" s="34">
        <v>2220.9911498229999</v>
      </c>
      <c r="E190" s="34">
        <v>1125.24727132</v>
      </c>
      <c r="F190" s="34">
        <f t="shared" si="13"/>
        <v>-1095.7438785029999</v>
      </c>
      <c r="G190" s="34">
        <f t="shared" si="15"/>
        <v>-49.335805709551082</v>
      </c>
      <c r="H190" s="32"/>
    </row>
    <row r="191" spans="1:8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2544.7730535199998</v>
      </c>
      <c r="E191" s="34">
        <v>1213.9533729999998</v>
      </c>
      <c r="F191" s="34">
        <f t="shared" si="13"/>
        <v>-1330.81968052</v>
      </c>
      <c r="G191" s="34">
        <f t="shared" si="15"/>
        <v>-52.296202943487394</v>
      </c>
      <c r="H191" s="32"/>
    </row>
    <row r="192" spans="1:8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465.30894746000001</v>
      </c>
      <c r="E192" s="34">
        <v>206.82223194999997</v>
      </c>
      <c r="F192" s="34">
        <f t="shared" si="13"/>
        <v>-258.48671551000007</v>
      </c>
      <c r="G192" s="34">
        <f t="shared" si="15"/>
        <v>-55.551632290978183</v>
      </c>
      <c r="H192" s="32"/>
    </row>
    <row r="193" spans="1:8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3"/>
        <v>0</v>
      </c>
      <c r="G193" s="30">
        <f t="shared" si="15"/>
        <v>0</v>
      </c>
      <c r="H193" s="32"/>
    </row>
    <row r="194" spans="1:8" s="64" customFormat="1" x14ac:dyDescent="0.25">
      <c r="A194" s="68" t="s">
        <v>279</v>
      </c>
      <c r="B194" s="71" t="s">
        <v>280</v>
      </c>
      <c r="C194" s="70" t="s">
        <v>19</v>
      </c>
      <c r="D194" s="34">
        <v>2358.9594257546937</v>
      </c>
      <c r="E194" s="34">
        <v>1201.0421710600001</v>
      </c>
      <c r="F194" s="34">
        <f t="shared" si="13"/>
        <v>-1157.9172546946936</v>
      </c>
      <c r="G194" s="34">
        <f t="shared" si="15"/>
        <v>-49.085933486297471</v>
      </c>
      <c r="H194" s="32"/>
    </row>
    <row r="195" spans="1:8" s="64" customFormat="1" x14ac:dyDescent="0.25">
      <c r="A195" s="68" t="s">
        <v>281</v>
      </c>
      <c r="B195" s="71" t="s">
        <v>282</v>
      </c>
      <c r="C195" s="70" t="s">
        <v>19</v>
      </c>
      <c r="D195" s="34">
        <v>780.43217869413195</v>
      </c>
      <c r="E195" s="34">
        <v>444.98452244895998</v>
      </c>
      <c r="F195" s="34">
        <f t="shared" si="13"/>
        <v>-335.44765624517197</v>
      </c>
      <c r="G195" s="34">
        <f t="shared" si="15"/>
        <v>-42.98229434958256</v>
      </c>
      <c r="H195" s="32"/>
    </row>
    <row r="196" spans="1:8" s="64" customFormat="1" x14ac:dyDescent="0.25">
      <c r="A196" s="68" t="s">
        <v>283</v>
      </c>
      <c r="B196" s="71" t="s">
        <v>284</v>
      </c>
      <c r="C196" s="70" t="s">
        <v>19</v>
      </c>
      <c r="D196" s="34">
        <v>772.63273858499997</v>
      </c>
      <c r="E196" s="34">
        <v>493.52419698999995</v>
      </c>
      <c r="F196" s="34">
        <f t="shared" si="13"/>
        <v>-279.10854159500002</v>
      </c>
      <c r="G196" s="34">
        <f t="shared" si="15"/>
        <v>-36.124348303717959</v>
      </c>
      <c r="H196" s="32"/>
    </row>
    <row r="197" spans="1:8" s="64" customFormat="1" x14ac:dyDescent="0.25">
      <c r="A197" s="68" t="s">
        <v>285</v>
      </c>
      <c r="B197" s="74" t="s">
        <v>286</v>
      </c>
      <c r="C197" s="70" t="s">
        <v>19</v>
      </c>
      <c r="D197" s="34">
        <v>0</v>
      </c>
      <c r="E197" s="34">
        <v>3.8680170000000005</v>
      </c>
      <c r="F197" s="34">
        <f t="shared" si="13"/>
        <v>3.8680170000000005</v>
      </c>
      <c r="G197" s="34">
        <f t="shared" si="15"/>
        <v>0</v>
      </c>
      <c r="H197" s="32"/>
    </row>
    <row r="198" spans="1:8" s="64" customFormat="1" x14ac:dyDescent="0.25">
      <c r="A198" s="68" t="s">
        <v>287</v>
      </c>
      <c r="B198" s="71" t="s">
        <v>288</v>
      </c>
      <c r="C198" s="70" t="s">
        <v>19</v>
      </c>
      <c r="D198" s="34">
        <v>856.41018617309953</v>
      </c>
      <c r="E198" s="34">
        <v>440.25602316999999</v>
      </c>
      <c r="F198" s="34">
        <f t="shared" si="13"/>
        <v>-416.15416300309954</v>
      </c>
      <c r="G198" s="34">
        <f t="shared" si="15"/>
        <v>-48.592855353892944</v>
      </c>
      <c r="H198" s="32"/>
    </row>
    <row r="199" spans="1:8" s="64" customFormat="1" x14ac:dyDescent="0.25">
      <c r="A199" s="68" t="s">
        <v>289</v>
      </c>
      <c r="B199" s="71" t="s">
        <v>290</v>
      </c>
      <c r="C199" s="70" t="s">
        <v>19</v>
      </c>
      <c r="D199" s="34">
        <v>120.09372039458258</v>
      </c>
      <c r="E199" s="34">
        <v>37.7017053</v>
      </c>
      <c r="F199" s="34">
        <f t="shared" si="13"/>
        <v>-82.392015094582575</v>
      </c>
      <c r="G199" s="34">
        <f t="shared" si="15"/>
        <v>-68.606430730827185</v>
      </c>
      <c r="H199" s="32"/>
    </row>
    <row r="200" spans="1:8" s="64" customFormat="1" x14ac:dyDescent="0.25">
      <c r="A200" s="68" t="s">
        <v>291</v>
      </c>
      <c r="B200" s="71" t="s">
        <v>292</v>
      </c>
      <c r="C200" s="70" t="s">
        <v>19</v>
      </c>
      <c r="D200" s="34">
        <v>34.224474712269917</v>
      </c>
      <c r="E200" s="34">
        <v>10.28366276</v>
      </c>
      <c r="F200" s="34">
        <f t="shared" si="13"/>
        <v>-23.940811952269918</v>
      </c>
      <c r="G200" s="34">
        <f t="shared" si="15"/>
        <v>-69.952313815022052</v>
      </c>
      <c r="H200" s="32"/>
    </row>
    <row r="201" spans="1:8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262.40534657369466</v>
      </c>
      <c r="E201" s="34">
        <v>235.68874083000003</v>
      </c>
      <c r="F201" s="34">
        <f t="shared" si="13"/>
        <v>-26.716605743694629</v>
      </c>
      <c r="G201" s="34">
        <f t="shared" si="15"/>
        <v>-10.181425833178084</v>
      </c>
      <c r="H201" s="32"/>
    </row>
    <row r="202" spans="1:8" s="64" customFormat="1" x14ac:dyDescent="0.25">
      <c r="A202" s="68" t="s">
        <v>295</v>
      </c>
      <c r="B202" s="71" t="s">
        <v>296</v>
      </c>
      <c r="C202" s="70" t="s">
        <v>19</v>
      </c>
      <c r="D202" s="34">
        <v>819.75408867276406</v>
      </c>
      <c r="E202" s="34">
        <v>388.83807390828389</v>
      </c>
      <c r="F202" s="34">
        <f t="shared" si="13"/>
        <v>-430.91601476448017</v>
      </c>
      <c r="G202" s="34">
        <f t="shared" si="15"/>
        <v>-52.566497772784714</v>
      </c>
      <c r="H202" s="32"/>
    </row>
    <row r="203" spans="1:8" s="64" customFormat="1" x14ac:dyDescent="0.25">
      <c r="A203" s="68" t="s">
        <v>297</v>
      </c>
      <c r="B203" s="73" t="s">
        <v>298</v>
      </c>
      <c r="C203" s="70" t="s">
        <v>19</v>
      </c>
      <c r="D203" s="34">
        <v>5.3899559999999997</v>
      </c>
      <c r="E203" s="34">
        <v>60.183752519999992</v>
      </c>
      <c r="F203" s="34">
        <f t="shared" si="13"/>
        <v>54.793796519999994</v>
      </c>
      <c r="G203" s="34">
        <f t="shared" si="15"/>
        <v>1016.5907944332013</v>
      </c>
      <c r="H203" s="32"/>
    </row>
    <row r="204" spans="1:8" s="64" customFormat="1" x14ac:dyDescent="0.25">
      <c r="A204" s="68" t="s">
        <v>299</v>
      </c>
      <c r="B204" s="71" t="s">
        <v>300</v>
      </c>
      <c r="C204" s="70" t="s">
        <v>19</v>
      </c>
      <c r="D204" s="34">
        <v>0</v>
      </c>
      <c r="E204" s="34">
        <v>60.183752519999992</v>
      </c>
      <c r="F204" s="34">
        <f t="shared" si="13"/>
        <v>60.183752519999992</v>
      </c>
      <c r="G204" s="34">
        <f t="shared" si="15"/>
        <v>0</v>
      </c>
      <c r="H204" s="32"/>
    </row>
    <row r="205" spans="1:8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3"/>
        <v>0</v>
      </c>
      <c r="G205" s="30">
        <f t="shared" si="15"/>
        <v>0</v>
      </c>
      <c r="H205" s="32"/>
    </row>
    <row r="206" spans="1:8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3"/>
        <v>0</v>
      </c>
      <c r="G206" s="30">
        <f t="shared" si="15"/>
        <v>0</v>
      </c>
      <c r="H206" s="32"/>
    </row>
    <row r="207" spans="1:8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3"/>
        <v>0</v>
      </c>
      <c r="G207" s="30">
        <f t="shared" si="15"/>
        <v>0</v>
      </c>
      <c r="H207" s="32"/>
    </row>
    <row r="208" spans="1:8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3"/>
        <v>0</v>
      </c>
      <c r="G208" s="30">
        <f t="shared" si="15"/>
        <v>0</v>
      </c>
      <c r="H208" s="32"/>
    </row>
    <row r="209" spans="1:8" s="64" customFormat="1" x14ac:dyDescent="0.25">
      <c r="A209" s="68" t="s">
        <v>309</v>
      </c>
      <c r="B209" s="71" t="s">
        <v>310</v>
      </c>
      <c r="C209" s="70" t="s">
        <v>19</v>
      </c>
      <c r="D209" s="34">
        <v>5.3899559999999997</v>
      </c>
      <c r="E209" s="34">
        <v>0</v>
      </c>
      <c r="F209" s="34">
        <f t="shared" si="13"/>
        <v>-5.3899559999999997</v>
      </c>
      <c r="G209" s="34">
        <f t="shared" si="15"/>
        <v>-100</v>
      </c>
      <c r="H209" s="32"/>
    </row>
    <row r="210" spans="1:8" s="64" customFormat="1" x14ac:dyDescent="0.25">
      <c r="A210" s="68" t="s">
        <v>311</v>
      </c>
      <c r="B210" s="73" t="s">
        <v>312</v>
      </c>
      <c r="C210" s="70" t="s">
        <v>19</v>
      </c>
      <c r="D210" s="34">
        <v>426.30159663223282</v>
      </c>
      <c r="E210" s="34">
        <v>358.27196739392895</v>
      </c>
      <c r="F210" s="34">
        <f t="shared" si="13"/>
        <v>-68.029629238303869</v>
      </c>
      <c r="G210" s="34">
        <f t="shared" si="15"/>
        <v>-15.958098626825581</v>
      </c>
      <c r="H210" s="32"/>
    </row>
    <row r="211" spans="1:8" s="64" customFormat="1" x14ac:dyDescent="0.25">
      <c r="A211" s="68" t="s">
        <v>313</v>
      </c>
      <c r="B211" s="71" t="s">
        <v>314</v>
      </c>
      <c r="C211" s="70" t="s">
        <v>19</v>
      </c>
      <c r="D211" s="34">
        <v>379.3841707959275</v>
      </c>
      <c r="E211" s="34">
        <v>326.72008624103995</v>
      </c>
      <c r="F211" s="34">
        <f t="shared" si="13"/>
        <v>-52.664084554887552</v>
      </c>
      <c r="G211" s="34">
        <f t="shared" si="15"/>
        <v>-13.881465967439061</v>
      </c>
      <c r="H211" s="32"/>
    </row>
    <row r="212" spans="1:8" s="64" customFormat="1" x14ac:dyDescent="0.25">
      <c r="A212" s="68" t="s">
        <v>315</v>
      </c>
      <c r="B212" s="74" t="s">
        <v>316</v>
      </c>
      <c r="C212" s="70" t="s">
        <v>19</v>
      </c>
      <c r="D212" s="34">
        <v>2.802</v>
      </c>
      <c r="E212" s="34">
        <v>0</v>
      </c>
      <c r="F212" s="34">
        <f t="shared" si="13"/>
        <v>-2.802</v>
      </c>
      <c r="G212" s="34">
        <f t="shared" si="15"/>
        <v>-100</v>
      </c>
      <c r="H212" s="32"/>
    </row>
    <row r="213" spans="1:8" s="64" customFormat="1" x14ac:dyDescent="0.25">
      <c r="A213" s="68" t="s">
        <v>317</v>
      </c>
      <c r="B213" s="74" t="s">
        <v>318</v>
      </c>
      <c r="C213" s="70" t="s">
        <v>19</v>
      </c>
      <c r="D213" s="34">
        <v>62.002345460200004</v>
      </c>
      <c r="E213" s="34">
        <v>138.83819581</v>
      </c>
      <c r="F213" s="34">
        <f t="shared" si="13"/>
        <v>76.835850349799998</v>
      </c>
      <c r="G213" s="34">
        <f t="shared" si="15"/>
        <v>123.92410283756408</v>
      </c>
      <c r="H213" s="32"/>
    </row>
    <row r="214" spans="1:8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3"/>
        <v>0</v>
      </c>
      <c r="G214" s="34">
        <f t="shared" si="15"/>
        <v>0</v>
      </c>
      <c r="H214" s="32"/>
    </row>
    <row r="215" spans="1:8" s="64" customFormat="1" x14ac:dyDescent="0.25">
      <c r="A215" s="68" t="s">
        <v>321</v>
      </c>
      <c r="B215" s="74" t="s">
        <v>322</v>
      </c>
      <c r="C215" s="70" t="s">
        <v>19</v>
      </c>
      <c r="D215" s="34">
        <v>147.08805999999998</v>
      </c>
      <c r="E215" s="34">
        <v>0</v>
      </c>
      <c r="F215" s="34">
        <f t="shared" si="13"/>
        <v>-147.08805999999998</v>
      </c>
      <c r="G215" s="34">
        <f t="shared" si="15"/>
        <v>-100</v>
      </c>
      <c r="H215" s="32"/>
    </row>
    <row r="216" spans="1:8" s="64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6">+SUM(E216)-SUM(D216)</f>
        <v>0</v>
      </c>
      <c r="G216" s="34">
        <f t="shared" si="15"/>
        <v>0</v>
      </c>
      <c r="H216" s="32"/>
    </row>
    <row r="217" spans="1:8" s="64" customFormat="1" x14ac:dyDescent="0.25">
      <c r="A217" s="68" t="s">
        <v>325</v>
      </c>
      <c r="B217" s="74" t="s">
        <v>326</v>
      </c>
      <c r="C217" s="70" t="s">
        <v>19</v>
      </c>
      <c r="D217" s="34">
        <v>167.49176533572748</v>
      </c>
      <c r="E217" s="34">
        <v>187.88189043103995</v>
      </c>
      <c r="F217" s="34">
        <f t="shared" si="16"/>
        <v>20.39012509531247</v>
      </c>
      <c r="G217" s="34">
        <f t="shared" si="15"/>
        <v>12.17380750297882</v>
      </c>
      <c r="H217" s="32"/>
    </row>
    <row r="218" spans="1:8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6"/>
        <v>0</v>
      </c>
      <c r="G218" s="34">
        <f t="shared" si="15"/>
        <v>0</v>
      </c>
      <c r="H218" s="32"/>
    </row>
    <row r="219" spans="1:8" s="64" customFormat="1" x14ac:dyDescent="0.25">
      <c r="A219" s="68" t="s">
        <v>329</v>
      </c>
      <c r="B219" s="71" t="s">
        <v>330</v>
      </c>
      <c r="C219" s="70" t="s">
        <v>19</v>
      </c>
      <c r="D219" s="34">
        <v>46.917425836305313</v>
      </c>
      <c r="E219" s="34">
        <v>31.551881152888992</v>
      </c>
      <c r="F219" s="34">
        <f t="shared" si="16"/>
        <v>-15.365544683416321</v>
      </c>
      <c r="G219" s="34">
        <f t="shared" si="15"/>
        <v>-32.750186971098195</v>
      </c>
      <c r="H219" s="32"/>
    </row>
    <row r="220" spans="1:8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5"/>
        <v>0</v>
      </c>
      <c r="H220" s="32"/>
    </row>
    <row r="221" spans="1:8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43.248325836305355</v>
      </c>
      <c r="E221" s="34">
        <v>17.407061370000001</v>
      </c>
      <c r="F221" s="34">
        <f t="shared" si="16"/>
        <v>-25.841264466305354</v>
      </c>
      <c r="G221" s="34">
        <f t="shared" si="15"/>
        <v>-59.750901258269231</v>
      </c>
      <c r="H221" s="32"/>
    </row>
    <row r="222" spans="1:8" s="64" customFormat="1" x14ac:dyDescent="0.25">
      <c r="A222" s="68" t="s">
        <v>334</v>
      </c>
      <c r="B222" s="73" t="s">
        <v>335</v>
      </c>
      <c r="C222" s="70" t="s">
        <v>19</v>
      </c>
      <c r="D222" s="34">
        <v>510.76750544000004</v>
      </c>
      <c r="E222" s="34">
        <v>1389.06750485</v>
      </c>
      <c r="F222" s="34">
        <f t="shared" si="16"/>
        <v>878.29999940999994</v>
      </c>
      <c r="G222" s="34">
        <f t="shared" si="15"/>
        <v>171.95690603954719</v>
      </c>
      <c r="H222" s="32"/>
    </row>
    <row r="223" spans="1:8" s="64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2.2150335999999999</v>
      </c>
      <c r="F223" s="34">
        <f t="shared" si="16"/>
        <v>2.2150335999999999</v>
      </c>
      <c r="G223" s="34">
        <f t="shared" si="15"/>
        <v>0</v>
      </c>
      <c r="H223" s="32"/>
    </row>
    <row r="224" spans="1:8" s="64" customFormat="1" x14ac:dyDescent="0.25">
      <c r="A224" s="68" t="s">
        <v>338</v>
      </c>
      <c r="B224" s="71" t="s">
        <v>339</v>
      </c>
      <c r="C224" s="70" t="s">
        <v>19</v>
      </c>
      <c r="D224" s="34">
        <v>510.76750544000004</v>
      </c>
      <c r="E224" s="34">
        <v>1386.85247125</v>
      </c>
      <c r="F224" s="34">
        <f t="shared" si="16"/>
        <v>876.08496580999997</v>
      </c>
      <c r="G224" s="34">
        <f t="shared" si="15"/>
        <v>171.52323835779208</v>
      </c>
      <c r="H224" s="32"/>
    </row>
    <row r="225" spans="1:8" s="64" customFormat="1" x14ac:dyDescent="0.25">
      <c r="A225" s="68" t="s">
        <v>340</v>
      </c>
      <c r="B225" s="74" t="s">
        <v>341</v>
      </c>
      <c r="C225" s="70" t="s">
        <v>19</v>
      </c>
      <c r="D225" s="34">
        <v>260</v>
      </c>
      <c r="E225" s="34">
        <v>161.12406251000016</v>
      </c>
      <c r="F225" s="34">
        <f t="shared" si="16"/>
        <v>-98.875937489999842</v>
      </c>
      <c r="G225" s="34">
        <f t="shared" si="15"/>
        <v>-38.029206726923015</v>
      </c>
      <c r="H225" s="32"/>
    </row>
    <row r="226" spans="1:8" s="64" customFormat="1" x14ac:dyDescent="0.25">
      <c r="A226" s="68" t="s">
        <v>342</v>
      </c>
      <c r="B226" s="74" t="s">
        <v>343</v>
      </c>
      <c r="C226" s="70" t="s">
        <v>19</v>
      </c>
      <c r="D226" s="34">
        <v>0</v>
      </c>
      <c r="E226" s="34">
        <v>0.97807032000000005</v>
      </c>
      <c r="F226" s="34">
        <f t="shared" si="16"/>
        <v>0.97807032000000005</v>
      </c>
      <c r="G226" s="34">
        <f t="shared" si="15"/>
        <v>0</v>
      </c>
      <c r="H226" s="32"/>
    </row>
    <row r="227" spans="1:8" s="64" customFormat="1" x14ac:dyDescent="0.25">
      <c r="A227" s="68" t="s">
        <v>344</v>
      </c>
      <c r="B227" s="74" t="s">
        <v>345</v>
      </c>
      <c r="C227" s="70" t="s">
        <v>19</v>
      </c>
      <c r="D227" s="34">
        <v>250.76750544000004</v>
      </c>
      <c r="E227" s="34">
        <v>1224.7503384199999</v>
      </c>
      <c r="F227" s="34">
        <f t="shared" si="16"/>
        <v>973.9828329799999</v>
      </c>
      <c r="G227" s="34">
        <f t="shared" si="15"/>
        <v>388.40073448552937</v>
      </c>
      <c r="H227" s="32"/>
    </row>
    <row r="228" spans="1:8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6"/>
        <v>0</v>
      </c>
      <c r="G228" s="34">
        <f t="shared" si="15"/>
        <v>0</v>
      </c>
      <c r="H228" s="32"/>
    </row>
    <row r="229" spans="1:8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6"/>
        <v>0</v>
      </c>
      <c r="G229" s="34">
        <f t="shared" si="15"/>
        <v>0</v>
      </c>
      <c r="H229" s="32"/>
    </row>
    <row r="230" spans="1:8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6"/>
        <v>0</v>
      </c>
      <c r="G230" s="34">
        <f t="shared" si="15"/>
        <v>0</v>
      </c>
      <c r="H230" s="32"/>
    </row>
    <row r="231" spans="1:8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6"/>
        <v>0</v>
      </c>
      <c r="G231" s="34">
        <f t="shared" ref="G231:G252" si="17">IFERROR(F231/D231*100,0)</f>
        <v>0</v>
      </c>
      <c r="H231" s="32"/>
    </row>
    <row r="232" spans="1:8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6"/>
        <v>0</v>
      </c>
      <c r="G232" s="34">
        <f t="shared" si="17"/>
        <v>0</v>
      </c>
      <c r="H232" s="32"/>
    </row>
    <row r="233" spans="1:8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6"/>
        <v>0</v>
      </c>
      <c r="G233" s="30">
        <f t="shared" si="17"/>
        <v>0</v>
      </c>
      <c r="H233" s="32"/>
    </row>
    <row r="234" spans="1:8" s="64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0</v>
      </c>
      <c r="F234" s="34">
        <f t="shared" si="16"/>
        <v>0</v>
      </c>
      <c r="G234" s="34">
        <f t="shared" si="17"/>
        <v>0</v>
      </c>
      <c r="H234" s="32"/>
    </row>
    <row r="235" spans="1:8" s="64" customFormat="1" x14ac:dyDescent="0.25">
      <c r="A235" s="68" t="s">
        <v>360</v>
      </c>
      <c r="B235" s="73" t="s">
        <v>361</v>
      </c>
      <c r="C235" s="70" t="s">
        <v>19</v>
      </c>
      <c r="D235" s="34">
        <v>270.28746901815259</v>
      </c>
      <c r="E235" s="34">
        <v>1512.6836624099999</v>
      </c>
      <c r="F235" s="34">
        <f t="shared" si="16"/>
        <v>1242.3961933918472</v>
      </c>
      <c r="G235" s="34">
        <f t="shared" si="17"/>
        <v>459.65734109131324</v>
      </c>
      <c r="H235" s="32"/>
    </row>
    <row r="236" spans="1:8" s="64" customFormat="1" x14ac:dyDescent="0.25">
      <c r="A236" s="68" t="s">
        <v>362</v>
      </c>
      <c r="B236" s="71" t="s">
        <v>363</v>
      </c>
      <c r="C236" s="70" t="s">
        <v>19</v>
      </c>
      <c r="D236" s="34">
        <v>250.76750544000004</v>
      </c>
      <c r="E236" s="34">
        <v>1512.6836624099999</v>
      </c>
      <c r="F236" s="34">
        <f t="shared" si="16"/>
        <v>1261.91615697</v>
      </c>
      <c r="G236" s="34">
        <f t="shared" si="17"/>
        <v>503.22156164365276</v>
      </c>
      <c r="H236" s="32"/>
    </row>
    <row r="237" spans="1:8" s="64" customFormat="1" x14ac:dyDescent="0.25">
      <c r="A237" s="68" t="s">
        <v>364</v>
      </c>
      <c r="B237" s="74" t="s">
        <v>341</v>
      </c>
      <c r="C237" s="70" t="s">
        <v>19</v>
      </c>
      <c r="D237" s="34">
        <v>0</v>
      </c>
      <c r="E237" s="34">
        <v>287.93332398999996</v>
      </c>
      <c r="F237" s="34">
        <f t="shared" si="16"/>
        <v>287.93332398999996</v>
      </c>
      <c r="G237" s="34">
        <f t="shared" si="17"/>
        <v>0</v>
      </c>
      <c r="H237" s="32"/>
    </row>
    <row r="238" spans="1:8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0</v>
      </c>
      <c r="F238" s="30">
        <f t="shared" si="16"/>
        <v>0</v>
      </c>
      <c r="G238" s="30">
        <f t="shared" si="17"/>
        <v>0</v>
      </c>
      <c r="H238" s="32"/>
    </row>
    <row r="239" spans="1:8" s="64" customFormat="1" x14ac:dyDescent="0.25">
      <c r="A239" s="68" t="s">
        <v>366</v>
      </c>
      <c r="B239" s="74" t="s">
        <v>345</v>
      </c>
      <c r="C239" s="70" t="s">
        <v>19</v>
      </c>
      <c r="D239" s="34">
        <v>250.76750544000004</v>
      </c>
      <c r="E239" s="34">
        <v>1224.7503384199999</v>
      </c>
      <c r="F239" s="34">
        <f t="shared" si="16"/>
        <v>973.9828329799999</v>
      </c>
      <c r="G239" s="34">
        <f t="shared" si="17"/>
        <v>388.40073448552937</v>
      </c>
      <c r="H239" s="32"/>
    </row>
    <row r="240" spans="1:8" s="64" customFormat="1" x14ac:dyDescent="0.25">
      <c r="A240" s="68" t="s">
        <v>367</v>
      </c>
      <c r="B240" s="71" t="s">
        <v>221</v>
      </c>
      <c r="C240" s="70" t="s">
        <v>19</v>
      </c>
      <c r="D240" s="34">
        <v>19.519963578152577</v>
      </c>
      <c r="E240" s="34">
        <v>0</v>
      </c>
      <c r="F240" s="34">
        <f t="shared" si="16"/>
        <v>-19.519963578152577</v>
      </c>
      <c r="G240" s="34">
        <f t="shared" si="17"/>
        <v>-100</v>
      </c>
      <c r="H240" s="32"/>
    </row>
    <row r="241" spans="1:8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0</v>
      </c>
      <c r="F241" s="34">
        <f t="shared" si="16"/>
        <v>0</v>
      </c>
      <c r="G241" s="34">
        <f t="shared" si="17"/>
        <v>0</v>
      </c>
      <c r="H241" s="32"/>
    </row>
    <row r="242" spans="1:8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184.14430193185399</v>
      </c>
      <c r="E242" s="34">
        <f>E167-E185</f>
        <v>398.41884634275812</v>
      </c>
      <c r="F242" s="34">
        <f t="shared" si="16"/>
        <v>214.27454441090413</v>
      </c>
      <c r="G242" s="34">
        <f t="shared" si="17"/>
        <v>116.36229965464824</v>
      </c>
      <c r="H242" s="32"/>
    </row>
    <row r="243" spans="1:8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-420.91164063223283</v>
      </c>
      <c r="E243" s="34">
        <f>E203-E210</f>
        <v>-298.08821487392896</v>
      </c>
      <c r="F243" s="34">
        <f t="shared" si="16"/>
        <v>122.82342575830387</v>
      </c>
      <c r="G243" s="34">
        <f t="shared" si="17"/>
        <v>-29.180334754775661</v>
      </c>
      <c r="H243" s="32"/>
    </row>
    <row r="244" spans="1:8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-379.3841707959275</v>
      </c>
      <c r="E244" s="34">
        <f>E204-E211</f>
        <v>-266.53633372103997</v>
      </c>
      <c r="F244" s="30">
        <f t="shared" si="16"/>
        <v>112.84783707488754</v>
      </c>
      <c r="G244" s="30">
        <f t="shared" si="17"/>
        <v>-29.74500407809289</v>
      </c>
      <c r="H244" s="32"/>
    </row>
    <row r="245" spans="1:8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-41.527469836305315</v>
      </c>
      <c r="E245" s="34">
        <f>+E209-E219</f>
        <v>-31.551881152888992</v>
      </c>
      <c r="F245" s="30">
        <f t="shared" si="16"/>
        <v>9.9755886834163228</v>
      </c>
      <c r="G245" s="30">
        <f t="shared" si="17"/>
        <v>-24.021662583197354</v>
      </c>
      <c r="H245" s="32"/>
    </row>
    <row r="246" spans="1:8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240.48003642184744</v>
      </c>
      <c r="E246" s="34">
        <f>E222-E235</f>
        <v>-123.61615755999992</v>
      </c>
      <c r="F246" s="34">
        <f t="shared" si="16"/>
        <v>-364.09619398184736</v>
      </c>
      <c r="G246" s="34">
        <f t="shared" si="17"/>
        <v>-151.40391668236185</v>
      </c>
      <c r="H246" s="32"/>
    </row>
    <row r="247" spans="1:8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260</v>
      </c>
      <c r="E247" s="34">
        <f>E224-E236</f>
        <v>-125.83119115999989</v>
      </c>
      <c r="F247" s="34">
        <f t="shared" si="16"/>
        <v>-385.83119115999989</v>
      </c>
      <c r="G247" s="34">
        <f t="shared" si="17"/>
        <v>-148.39661198461533</v>
      </c>
      <c r="H247" s="32"/>
    </row>
    <row r="248" spans="1:8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-19.519963578152556</v>
      </c>
      <c r="E248" s="34">
        <f>E246-E247</f>
        <v>2.2150335999999697</v>
      </c>
      <c r="F248" s="34">
        <f t="shared" si="16"/>
        <v>21.734997178152526</v>
      </c>
      <c r="G248" s="34">
        <f t="shared" si="17"/>
        <v>-111.3475293697736</v>
      </c>
      <c r="H248" s="32"/>
    </row>
    <row r="249" spans="1:8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6"/>
        <v>0</v>
      </c>
      <c r="G249" s="30">
        <f t="shared" si="17"/>
        <v>0</v>
      </c>
      <c r="H249" s="32"/>
    </row>
    <row r="250" spans="1:8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3.7126977214686008</v>
      </c>
      <c r="E250" s="34">
        <f>E242+E243+E246+E249</f>
        <v>-23.285526091170766</v>
      </c>
      <c r="F250" s="34">
        <f t="shared" si="16"/>
        <v>-26.998223812639367</v>
      </c>
      <c r="G250" s="34">
        <f t="shared" si="17"/>
        <v>-727.18615513788461</v>
      </c>
      <c r="H250" s="32"/>
    </row>
    <row r="251" spans="1:8" s="64" customFormat="1" x14ac:dyDescent="0.25">
      <c r="A251" s="68" t="s">
        <v>388</v>
      </c>
      <c r="B251" s="73" t="s">
        <v>389</v>
      </c>
      <c r="C251" s="70" t="s">
        <v>19</v>
      </c>
      <c r="D251" s="34">
        <v>5.4379969095830347</v>
      </c>
      <c r="E251" s="34">
        <v>23.737224739295684</v>
      </c>
      <c r="F251" s="34">
        <f t="shared" si="16"/>
        <v>18.299227829712649</v>
      </c>
      <c r="G251" s="34">
        <f t="shared" si="17"/>
        <v>336.50677140814639</v>
      </c>
      <c r="H251" s="32"/>
    </row>
    <row r="252" spans="1:8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9.1506946310516355</v>
      </c>
      <c r="E252" s="37">
        <f>E251+E250</f>
        <v>0.45169864812491767</v>
      </c>
      <c r="F252" s="37">
        <f t="shared" si="16"/>
        <v>-8.6989959829267178</v>
      </c>
      <c r="G252" s="37">
        <f t="shared" si="17"/>
        <v>-95.063777490813223</v>
      </c>
      <c r="H252" s="38"/>
    </row>
    <row r="253" spans="1:8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</row>
    <row r="254" spans="1:8" s="64" customFormat="1" x14ac:dyDescent="0.25">
      <c r="A254" s="68" t="s">
        <v>393</v>
      </c>
      <c r="B254" s="71" t="s">
        <v>394</v>
      </c>
      <c r="C254" s="70" t="s">
        <v>19</v>
      </c>
      <c r="D254" s="36">
        <v>688.80388243090704</v>
      </c>
      <c r="E254" s="37">
        <v>556.16351259999988</v>
      </c>
      <c r="F254" s="37">
        <f t="shared" si="16"/>
        <v>-132.64036983090716</v>
      </c>
      <c r="G254" s="37">
        <f t="shared" ref="G254:G313" si="18">IFERROR(F254/D254*100,0)</f>
        <v>-19.256623432898863</v>
      </c>
      <c r="H254" s="32"/>
    </row>
    <row r="255" spans="1:8" s="64" customFormat="1" ht="15.75" hidden="1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</row>
    <row r="256" spans="1:8" s="64" customFormat="1" ht="15.75" hidden="1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</row>
    <row r="257" spans="1:8" s="64" customFormat="1" ht="31.5" hidden="1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</row>
    <row r="258" spans="1:8" s="64" customFormat="1" ht="15.75" hidden="1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</row>
    <row r="259" spans="1:8" s="64" customFormat="1" ht="31.5" hidden="1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</row>
    <row r="260" spans="1:8" s="64" customFormat="1" ht="15.75" hidden="1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</row>
    <row r="261" spans="1:8" s="64" customFormat="1" ht="31.5" hidden="1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</row>
    <row r="262" spans="1:8" s="64" customFormat="1" ht="15.75" hidden="1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</row>
    <row r="263" spans="1:8" s="64" customFormat="1" ht="15.75" hidden="1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</row>
    <row r="264" spans="1:8" s="64" customFormat="1" ht="15.75" hidden="1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</row>
    <row r="265" spans="1:8" s="64" customFormat="1" x14ac:dyDescent="0.25">
      <c r="A265" s="68" t="s">
        <v>409</v>
      </c>
      <c r="B265" s="72" t="s">
        <v>410</v>
      </c>
      <c r="C265" s="70" t="s">
        <v>19</v>
      </c>
      <c r="D265" s="33">
        <v>671.65204119323437</v>
      </c>
      <c r="E265" s="34">
        <v>495.06042375000004</v>
      </c>
      <c r="F265" s="34">
        <f t="shared" si="16"/>
        <v>-176.59161744323433</v>
      </c>
      <c r="G265" s="34">
        <f t="shared" si="18"/>
        <v>-26.292128455309626</v>
      </c>
      <c r="H265" s="32"/>
    </row>
    <row r="266" spans="1:8" s="64" customFormat="1" x14ac:dyDescent="0.25">
      <c r="A266" s="68" t="s">
        <v>411</v>
      </c>
      <c r="B266" s="75" t="s">
        <v>398</v>
      </c>
      <c r="C266" s="70" t="s">
        <v>19</v>
      </c>
      <c r="D266" s="33">
        <v>10.483755471</v>
      </c>
      <c r="E266" s="34">
        <v>0.25682476999999981</v>
      </c>
      <c r="F266" s="34">
        <f t="shared" si="16"/>
        <v>-10.226930701000001</v>
      </c>
      <c r="G266" s="34">
        <f t="shared" si="18"/>
        <v>-97.55025982139297</v>
      </c>
      <c r="H266" s="32"/>
    </row>
    <row r="267" spans="1:8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</row>
    <row r="268" spans="1:8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</row>
    <row r="269" spans="1:8" s="64" customFormat="1" x14ac:dyDescent="0.25">
      <c r="A269" s="68" t="s">
        <v>415</v>
      </c>
      <c r="B269" s="72" t="s">
        <v>416</v>
      </c>
      <c r="C269" s="70" t="s">
        <v>19</v>
      </c>
      <c r="D269" s="33">
        <v>4.9936965024801614</v>
      </c>
      <c r="E269" s="34">
        <v>4.106718690000001</v>
      </c>
      <c r="F269" s="34">
        <f t="shared" si="16"/>
        <v>-0.88697781248016039</v>
      </c>
      <c r="G269" s="34">
        <f t="shared" si="18"/>
        <v>-17.76194872955606</v>
      </c>
      <c r="H269" s="32"/>
    </row>
    <row r="270" spans="1:8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2.408079910000001</v>
      </c>
      <c r="F270" s="34">
        <f t="shared" si="16"/>
        <v>2.408079910000001</v>
      </c>
      <c r="G270" s="34">
        <f t="shared" si="18"/>
        <v>0</v>
      </c>
      <c r="H270" s="32"/>
    </row>
    <row r="271" spans="1:8" s="64" customFormat="1" x14ac:dyDescent="0.25">
      <c r="A271" s="68" t="s">
        <v>418</v>
      </c>
      <c r="B271" s="72" t="s">
        <v>419</v>
      </c>
      <c r="C271" s="70" t="s">
        <v>19</v>
      </c>
      <c r="D271" s="33">
        <v>0</v>
      </c>
      <c r="E271" s="34">
        <v>0</v>
      </c>
      <c r="F271" s="34">
        <f t="shared" si="16"/>
        <v>0</v>
      </c>
      <c r="G271" s="34">
        <f t="shared" si="18"/>
        <v>0</v>
      </c>
      <c r="H271" s="32"/>
    </row>
    <row r="272" spans="1:8" s="64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0</v>
      </c>
      <c r="F272" s="34">
        <f t="shared" si="16"/>
        <v>0</v>
      </c>
      <c r="G272" s="34">
        <f t="shared" si="18"/>
        <v>0</v>
      </c>
      <c r="H272" s="32"/>
    </row>
    <row r="273" spans="1:8" s="64" customFormat="1" ht="15.75" hidden="1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</row>
    <row r="274" spans="1:8" s="64" customFormat="1" ht="15.75" hidden="1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</row>
    <row r="275" spans="1:8" s="64" customFormat="1" ht="31.5" hidden="1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</row>
    <row r="276" spans="1:8" s="64" customFormat="1" ht="15.75" hidden="1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</row>
    <row r="277" spans="1:8" s="64" customFormat="1" ht="15.75" hidden="1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</row>
    <row r="278" spans="1:8" s="64" customFormat="1" ht="15.75" hidden="1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</row>
    <row r="279" spans="1:8" s="64" customFormat="1" ht="15.75" hidden="1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</row>
    <row r="280" spans="1:8" s="64" customFormat="1" ht="15.75" hidden="1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</row>
    <row r="281" spans="1:8" s="64" customFormat="1" x14ac:dyDescent="0.25">
      <c r="A281" s="68" t="s">
        <v>430</v>
      </c>
      <c r="B281" s="74" t="s">
        <v>431</v>
      </c>
      <c r="C281" s="70" t="s">
        <v>19</v>
      </c>
      <c r="D281" s="33">
        <v>12.158144735192508</v>
      </c>
      <c r="E281" s="34">
        <v>56.996370159999834</v>
      </c>
      <c r="F281" s="34">
        <f t="shared" ref="F281:F313" si="19">+SUM(E281)-SUM(D281)</f>
        <v>44.838225424807327</v>
      </c>
      <c r="G281" s="34">
        <f t="shared" si="18"/>
        <v>368.79167341231175</v>
      </c>
      <c r="H281" s="32"/>
    </row>
    <row r="282" spans="1:8" s="64" customFormat="1" x14ac:dyDescent="0.25">
      <c r="A282" s="68" t="s">
        <v>432</v>
      </c>
      <c r="B282" s="75" t="s">
        <v>398</v>
      </c>
      <c r="C282" s="70" t="s">
        <v>19</v>
      </c>
      <c r="D282" s="33">
        <v>16.06505401999997</v>
      </c>
      <c r="E282" s="34">
        <v>3.0834220099999956</v>
      </c>
      <c r="F282" s="34">
        <f t="shared" si="19"/>
        <v>-12.981632009999974</v>
      </c>
      <c r="G282" s="34">
        <f t="shared" si="18"/>
        <v>-80.806650222518201</v>
      </c>
      <c r="H282" s="32"/>
    </row>
    <row r="283" spans="1:8" s="64" customFormat="1" x14ac:dyDescent="0.25">
      <c r="A283" s="68" t="s">
        <v>433</v>
      </c>
      <c r="B283" s="71" t="s">
        <v>434</v>
      </c>
      <c r="C283" s="70" t="s">
        <v>19</v>
      </c>
      <c r="D283" s="33">
        <v>1464.9957850490166</v>
      </c>
      <c r="E283" s="34">
        <v>1601.2967319900001</v>
      </c>
      <c r="F283" s="34">
        <f t="shared" si="19"/>
        <v>136.30094694098352</v>
      </c>
      <c r="G283" s="34">
        <f t="shared" si="18"/>
        <v>9.3038456719125033</v>
      </c>
      <c r="H283" s="32"/>
    </row>
    <row r="284" spans="1:8" s="64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9"/>
        <v>0</v>
      </c>
      <c r="G284" s="30">
        <f t="shared" si="18"/>
        <v>0</v>
      </c>
      <c r="H284" s="32"/>
    </row>
    <row r="285" spans="1:8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9"/>
        <v>0</v>
      </c>
      <c r="G285" s="122">
        <f t="shared" si="18"/>
        <v>0</v>
      </c>
      <c r="H285" s="32"/>
    </row>
    <row r="286" spans="1:8" s="64" customFormat="1" x14ac:dyDescent="0.25">
      <c r="A286" s="68" t="s">
        <v>438</v>
      </c>
      <c r="B286" s="74" t="s">
        <v>439</v>
      </c>
      <c r="C286" s="70" t="s">
        <v>19</v>
      </c>
      <c r="D286" s="33">
        <v>14.49392128921207</v>
      </c>
      <c r="E286" s="34">
        <v>43.559361640000006</v>
      </c>
      <c r="F286" s="34">
        <f t="shared" si="19"/>
        <v>29.065440350787938</v>
      </c>
      <c r="G286" s="30">
        <f t="shared" si="18"/>
        <v>200.53538149418239</v>
      </c>
      <c r="H286" s="32"/>
    </row>
    <row r="287" spans="1:8" s="64" customFormat="1" x14ac:dyDescent="0.25">
      <c r="A287" s="68" t="s">
        <v>440</v>
      </c>
      <c r="B287" s="75" t="s">
        <v>268</v>
      </c>
      <c r="C287" s="70" t="s">
        <v>19</v>
      </c>
      <c r="D287" s="33">
        <v>0</v>
      </c>
      <c r="E287" s="34">
        <v>0</v>
      </c>
      <c r="F287" s="34">
        <f t="shared" si="19"/>
        <v>0</v>
      </c>
      <c r="G287" s="30">
        <f t="shared" si="18"/>
        <v>0</v>
      </c>
      <c r="H287" s="32"/>
    </row>
    <row r="288" spans="1:8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9"/>
        <v>0</v>
      </c>
      <c r="G288" s="122">
        <f t="shared" si="18"/>
        <v>0</v>
      </c>
      <c r="H288" s="32"/>
    </row>
    <row r="289" spans="1:8" s="64" customFormat="1" x14ac:dyDescent="0.25">
      <c r="A289" s="68" t="s">
        <v>442</v>
      </c>
      <c r="B289" s="75" t="s">
        <v>443</v>
      </c>
      <c r="C289" s="70" t="s">
        <v>19</v>
      </c>
      <c r="D289" s="33">
        <v>14.49392128921207</v>
      </c>
      <c r="E289" s="34">
        <v>43.559361640000006</v>
      </c>
      <c r="F289" s="34">
        <f t="shared" si="19"/>
        <v>29.065440350787938</v>
      </c>
      <c r="G289" s="30">
        <f t="shared" si="18"/>
        <v>200.53538149418239</v>
      </c>
      <c r="H289" s="32"/>
    </row>
    <row r="290" spans="1:8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0.33812128999999996</v>
      </c>
      <c r="F290" s="122">
        <f t="shared" si="19"/>
        <v>0.33812128999999996</v>
      </c>
      <c r="G290" s="30">
        <f t="shared" si="18"/>
        <v>0</v>
      </c>
      <c r="H290" s="32"/>
    </row>
    <row r="291" spans="1:8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211.54552943120012</v>
      </c>
      <c r="E291" s="34">
        <v>191.77965846999999</v>
      </c>
      <c r="F291" s="34">
        <f t="shared" si="19"/>
        <v>-19.765870961200136</v>
      </c>
      <c r="G291" s="30">
        <f t="shared" si="18"/>
        <v>-9.3435540870782106</v>
      </c>
      <c r="H291" s="32"/>
    </row>
    <row r="292" spans="1:8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9"/>
        <v>0</v>
      </c>
      <c r="G292" s="122">
        <f t="shared" si="18"/>
        <v>0</v>
      </c>
      <c r="H292" s="32"/>
    </row>
    <row r="293" spans="1:8" s="64" customFormat="1" x14ac:dyDescent="0.25">
      <c r="A293" s="68" t="s">
        <v>448</v>
      </c>
      <c r="B293" s="74" t="s">
        <v>449</v>
      </c>
      <c r="C293" s="70" t="s">
        <v>19</v>
      </c>
      <c r="D293" s="33">
        <v>19.79627467742376</v>
      </c>
      <c r="E293" s="34">
        <v>16.51541306</v>
      </c>
      <c r="F293" s="34">
        <f t="shared" si="19"/>
        <v>-3.2808616174237599</v>
      </c>
      <c r="G293" s="30">
        <f t="shared" si="18"/>
        <v>-16.573126362837087</v>
      </c>
      <c r="H293" s="32"/>
    </row>
    <row r="294" spans="1:8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9"/>
        <v>0</v>
      </c>
      <c r="G294" s="30">
        <f t="shared" si="18"/>
        <v>0</v>
      </c>
      <c r="H294" s="32"/>
    </row>
    <row r="295" spans="1:8" s="64" customFormat="1" x14ac:dyDescent="0.25">
      <c r="A295" s="68" t="s">
        <v>451</v>
      </c>
      <c r="B295" s="74" t="s">
        <v>452</v>
      </c>
      <c r="C295" s="70" t="s">
        <v>19</v>
      </c>
      <c r="D295" s="33">
        <v>128.48073994292236</v>
      </c>
      <c r="E295" s="34">
        <v>97.503186260000007</v>
      </c>
      <c r="F295" s="34">
        <f t="shared" si="19"/>
        <v>-30.977553682922348</v>
      </c>
      <c r="G295" s="30">
        <f t="shared" si="18"/>
        <v>-24.110659462798971</v>
      </c>
      <c r="H295" s="32"/>
    </row>
    <row r="296" spans="1:8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9"/>
        <v>0</v>
      </c>
      <c r="G296" s="122">
        <f t="shared" si="18"/>
        <v>0</v>
      </c>
      <c r="H296" s="32"/>
    </row>
    <row r="297" spans="1:8" s="64" customFormat="1" x14ac:dyDescent="0.25">
      <c r="A297" s="68" t="s">
        <v>454</v>
      </c>
      <c r="B297" s="74" t="s">
        <v>455</v>
      </c>
      <c r="C297" s="70" t="s">
        <v>19</v>
      </c>
      <c r="D297" s="33">
        <v>340.39722643600288</v>
      </c>
      <c r="E297" s="34">
        <v>340.63086106000003</v>
      </c>
      <c r="F297" s="34">
        <f t="shared" si="19"/>
        <v>0.23363462399714763</v>
      </c>
      <c r="G297" s="30">
        <f t="shared" si="18"/>
        <v>6.863587769011173E-2</v>
      </c>
      <c r="H297" s="32"/>
    </row>
    <row r="298" spans="1:8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9"/>
        <v>0</v>
      </c>
      <c r="G298" s="122">
        <f t="shared" si="18"/>
        <v>0</v>
      </c>
      <c r="H298" s="32"/>
    </row>
    <row r="299" spans="1:8" s="64" customFormat="1" x14ac:dyDescent="0.25">
      <c r="A299" s="68" t="s">
        <v>457</v>
      </c>
      <c r="B299" s="74" t="s">
        <v>458</v>
      </c>
      <c r="C299" s="70" t="s">
        <v>19</v>
      </c>
      <c r="D299" s="33">
        <v>114.181</v>
      </c>
      <c r="E299" s="34">
        <v>255.57789763000002</v>
      </c>
      <c r="F299" s="34">
        <f t="shared" si="19"/>
        <v>141.39689763000001</v>
      </c>
      <c r="G299" s="30">
        <f t="shared" si="18"/>
        <v>123.83574993212531</v>
      </c>
      <c r="H299" s="32"/>
    </row>
    <row r="300" spans="1:8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107.5899464800025</v>
      </c>
      <c r="F300" s="34">
        <f t="shared" si="19"/>
        <v>107.5899464800025</v>
      </c>
      <c r="G300" s="122">
        <f t="shared" si="18"/>
        <v>0</v>
      </c>
      <c r="H300" s="32"/>
    </row>
    <row r="301" spans="1:8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245.99386299266803</v>
      </c>
      <c r="E301" s="34">
        <v>171.96118436999996</v>
      </c>
      <c r="F301" s="34">
        <f t="shared" si="19"/>
        <v>-74.032678622668072</v>
      </c>
      <c r="G301" s="30">
        <f t="shared" si="18"/>
        <v>-30.095335599845697</v>
      </c>
      <c r="H301" s="32"/>
    </row>
    <row r="302" spans="1:8" s="64" customFormat="1" x14ac:dyDescent="0.25">
      <c r="A302" s="68" t="s">
        <v>462</v>
      </c>
      <c r="B302" s="75" t="s">
        <v>398</v>
      </c>
      <c r="C302" s="70" t="s">
        <v>19</v>
      </c>
      <c r="D302" s="33">
        <v>102.716946432</v>
      </c>
      <c r="E302" s="34">
        <v>157.00069281999998</v>
      </c>
      <c r="F302" s="34">
        <f t="shared" si="19"/>
        <v>54.283746387999983</v>
      </c>
      <c r="G302" s="30">
        <f t="shared" si="18"/>
        <v>52.847897327182082</v>
      </c>
      <c r="H302" s="32"/>
    </row>
    <row r="303" spans="1:8" s="64" customFormat="1" x14ac:dyDescent="0.25">
      <c r="A303" s="68" t="s">
        <v>463</v>
      </c>
      <c r="B303" s="74" t="s">
        <v>464</v>
      </c>
      <c r="C303" s="70" t="s">
        <v>19</v>
      </c>
      <c r="D303" s="33">
        <v>390.10723027958738</v>
      </c>
      <c r="E303" s="34">
        <v>483.76916950000043</v>
      </c>
      <c r="F303" s="34">
        <f t="shared" si="19"/>
        <v>93.661939220413046</v>
      </c>
      <c r="G303" s="30">
        <f t="shared" si="18"/>
        <v>24.009280513279933</v>
      </c>
      <c r="H303" s="32"/>
    </row>
    <row r="304" spans="1:8" s="64" customFormat="1" x14ac:dyDescent="0.25">
      <c r="A304" s="68" t="s">
        <v>465</v>
      </c>
      <c r="B304" s="75" t="s">
        <v>398</v>
      </c>
      <c r="C304" s="70" t="s">
        <v>19</v>
      </c>
      <c r="D304" s="33">
        <v>23.106884484096028</v>
      </c>
      <c r="E304" s="34">
        <v>81.5228902099999</v>
      </c>
      <c r="F304" s="34">
        <f t="shared" si="19"/>
        <v>58.416005725903872</v>
      </c>
      <c r="G304" s="30">
        <f t="shared" si="18"/>
        <v>252.80779746014809</v>
      </c>
      <c r="H304" s="32"/>
    </row>
    <row r="305" spans="1:8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101.51133472040814</v>
      </c>
      <c r="E305" s="34">
        <f>E167/1.2/E23*100</f>
        <v>102.61100078669203</v>
      </c>
      <c r="F305" s="34">
        <f>+SUM(E305)-SUM(D305)</f>
        <v>1.0996660662838877</v>
      </c>
      <c r="G305" s="30">
        <f t="shared" si="18"/>
        <v>1.0832938699039758</v>
      </c>
      <c r="H305" s="32"/>
    </row>
    <row r="306" spans="1:8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</row>
    <row r="307" spans="1:8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</row>
    <row r="308" spans="1:8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</row>
    <row r="309" spans="1:8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</row>
    <row r="310" spans="1:8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</row>
    <row r="311" spans="1:8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99.996641167446839</v>
      </c>
      <c r="E311" s="34">
        <f>E173/1.2/E29*100</f>
        <v>100.58788862563657</v>
      </c>
      <c r="F311" s="34">
        <f t="shared" si="19"/>
        <v>0.59124745818972713</v>
      </c>
      <c r="G311" s="34">
        <f t="shared" si="18"/>
        <v>0.59126731786887599</v>
      </c>
      <c r="H311" s="32"/>
    </row>
    <row r="312" spans="1:8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</row>
    <row r="313" spans="1:8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9"/>
        <v>0</v>
      </c>
      <c r="G313" s="34">
        <f t="shared" si="18"/>
        <v>0</v>
      </c>
      <c r="H313" s="32"/>
    </row>
    <row r="314" spans="1:8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</row>
    <row r="315" spans="1:8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</row>
    <row r="316" spans="1:8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</row>
    <row r="317" spans="1:8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</row>
    <row r="318" spans="1:8" s="64" customFormat="1" ht="19.5" thickBot="1" x14ac:dyDescent="0.3">
      <c r="A318" s="192" t="s">
        <v>491</v>
      </c>
      <c r="B318" s="193"/>
      <c r="C318" s="193"/>
      <c r="D318" s="193"/>
      <c r="E318" s="193"/>
      <c r="F318" s="193"/>
      <c r="G318" s="193"/>
      <c r="H318" s="194"/>
    </row>
    <row r="319" spans="1:8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</row>
    <row r="320" spans="1:8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7144.7690499812297</v>
      </c>
      <c r="E340" s="34">
        <v>3827.2940728829735</v>
      </c>
      <c r="F340" s="34">
        <f t="shared" ref="F340:F367" si="20">+SUM(E340)-SUM(D340)</f>
        <v>-3317.4749770982562</v>
      </c>
      <c r="G340" s="34">
        <f t="shared" ref="G340:G350" si="21">IFERROR(F340/D340*100,0)</f>
        <v>-46.432221306117263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7144.7690499812297</v>
      </c>
      <c r="E341" s="34">
        <v>3827.2940728829735</v>
      </c>
      <c r="F341" s="34">
        <f t="shared" si="20"/>
        <v>-3317.4749770982562</v>
      </c>
      <c r="G341" s="34">
        <f t="shared" si="21"/>
        <v>-46.432221306117263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3835.8934262215162</v>
      </c>
      <c r="E342" s="34">
        <v>2225.9110780000001</v>
      </c>
      <c r="F342" s="34">
        <f t="shared" si="20"/>
        <v>-1609.9823482215161</v>
      </c>
      <c r="G342" s="34">
        <f t="shared" si="21"/>
        <v>-41.971508833273369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3308.8756237597136</v>
      </c>
      <c r="E343" s="34">
        <v>1601.3829948829734</v>
      </c>
      <c r="F343" s="34">
        <f t="shared" si="20"/>
        <v>-1707.4926288767401</v>
      </c>
      <c r="G343" s="34">
        <f t="shared" si="21"/>
        <v>-51.603409225052701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497.46636299423153</v>
      </c>
      <c r="E344" s="34">
        <v>239.60611985026321</v>
      </c>
      <c r="F344" s="34">
        <f t="shared" si="20"/>
        <v>-257.86024314396832</v>
      </c>
      <c r="G344" s="34">
        <f t="shared" si="21"/>
        <v>-51.834709304146131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90.288755458208271</v>
      </c>
      <c r="E345" s="34">
        <v>122.81384683833333</v>
      </c>
      <c r="F345" s="34">
        <f t="shared" si="20"/>
        <v>32.525091380125062</v>
      </c>
      <c r="G345" s="34">
        <f t="shared" si="21"/>
        <v>36.0234131205628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90.288755458208271</v>
      </c>
      <c r="E346" s="34">
        <v>122.81384683833333</v>
      </c>
      <c r="F346" s="34">
        <f t="shared" si="20"/>
        <v>32.525091380125062</v>
      </c>
      <c r="G346" s="34">
        <f t="shared" si="21"/>
        <v>36.0234131205628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13.893000000000001</v>
      </c>
      <c r="E347" s="34">
        <v>24.104000000000003</v>
      </c>
      <c r="F347" s="34">
        <f t="shared" si="20"/>
        <v>10.211000000000002</v>
      </c>
      <c r="G347" s="34">
        <f t="shared" si="21"/>
        <v>73.497444756352124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76.395755458208271</v>
      </c>
      <c r="E348" s="34">
        <v>98.709846838333334</v>
      </c>
      <c r="F348" s="34">
        <f t="shared" si="20"/>
        <v>22.314091380125063</v>
      </c>
      <c r="G348" s="34">
        <f t="shared" si="21"/>
        <v>29.208548624578786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373568.30861972703</v>
      </c>
      <c r="E349" s="34">
        <v>365494.61602066073</v>
      </c>
      <c r="F349" s="34">
        <f t="shared" si="20"/>
        <v>-8073.6925990663003</v>
      </c>
      <c r="G349" s="34">
        <f t="shared" si="21"/>
        <v>-2.1612359541143245</v>
      </c>
      <c r="H349" s="32"/>
    </row>
    <row r="350" spans="1:8" ht="31.5" x14ac:dyDescent="0.25">
      <c r="A350" s="68" t="s">
        <v>550</v>
      </c>
      <c r="B350" s="71" t="s">
        <v>551</v>
      </c>
      <c r="C350" s="70" t="s">
        <v>19</v>
      </c>
      <c r="D350" s="33">
        <v>4936.1951429582641</v>
      </c>
      <c r="E350" s="34">
        <v>3001.7803964</v>
      </c>
      <c r="F350" s="34">
        <f t="shared" si="20"/>
        <v>-1934.4147465582641</v>
      </c>
      <c r="G350" s="34">
        <f t="shared" si="21"/>
        <v>-39.188376685589631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20"/>
        <v>0</v>
      </c>
      <c r="G352" s="34">
        <f t="shared" ref="G352:G354" si="22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20"/>
        <v>0</v>
      </c>
      <c r="G354" s="34">
        <f t="shared" si="22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94" t="s">
        <v>584</v>
      </c>
      <c r="C367" s="83" t="s">
        <v>585</v>
      </c>
      <c r="D367" s="40">
        <v>3503</v>
      </c>
      <c r="E367" s="41">
        <v>3336.3049999999998</v>
      </c>
      <c r="F367" s="41">
        <f t="shared" si="20"/>
        <v>-166.69500000000016</v>
      </c>
      <c r="G367" s="41">
        <f t="shared" ref="G367" si="23">IFERROR(F367/D367*100,0)</f>
        <v>-4.7586354553240122</v>
      </c>
      <c r="H367" s="95"/>
    </row>
    <row r="368" spans="1:8" x14ac:dyDescent="0.25">
      <c r="A368" s="195" t="s">
        <v>586</v>
      </c>
      <c r="B368" s="196"/>
      <c r="C368" s="196"/>
      <c r="D368" s="196"/>
      <c r="E368" s="196"/>
      <c r="F368" s="196"/>
      <c r="G368" s="196"/>
      <c r="H368" s="197"/>
    </row>
    <row r="369" spans="1:8" ht="16.5" thickBot="1" x14ac:dyDescent="0.3">
      <c r="A369" s="195"/>
      <c r="B369" s="196"/>
      <c r="C369" s="196"/>
      <c r="D369" s="196"/>
      <c r="E369" s="196"/>
      <c r="F369" s="196"/>
      <c r="G369" s="196"/>
      <c r="H369" s="197"/>
    </row>
    <row r="370" spans="1:8" s="55" customFormat="1" ht="67.5" customHeight="1" x14ac:dyDescent="0.25">
      <c r="A370" s="198" t="s">
        <v>6</v>
      </c>
      <c r="B370" s="200" t="s">
        <v>7</v>
      </c>
      <c r="C370" s="202" t="s">
        <v>8</v>
      </c>
      <c r="D370" s="204" t="s">
        <v>725</v>
      </c>
      <c r="E370" s="205"/>
      <c r="F370" s="206" t="s">
        <v>9</v>
      </c>
      <c r="G370" s="205"/>
      <c r="H370" s="207" t="s">
        <v>10</v>
      </c>
    </row>
    <row r="371" spans="1:8" s="55" customFormat="1" ht="30" x14ac:dyDescent="0.25">
      <c r="A371" s="199"/>
      <c r="B371" s="201"/>
      <c r="C371" s="203"/>
      <c r="D371" s="96" t="s">
        <v>11</v>
      </c>
      <c r="E371" s="58" t="s">
        <v>12</v>
      </c>
      <c r="F371" s="58" t="s">
        <v>13</v>
      </c>
      <c r="G371" s="59" t="s">
        <v>14</v>
      </c>
      <c r="H371" s="208"/>
    </row>
    <row r="372" spans="1:8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</row>
    <row r="373" spans="1:8" x14ac:dyDescent="0.25">
      <c r="A373" s="209" t="s">
        <v>587</v>
      </c>
      <c r="B373" s="210"/>
      <c r="C373" s="70" t="s">
        <v>19</v>
      </c>
      <c r="D373" s="124">
        <f t="shared" ref="D373:E373" si="24">SUM(D374,D431)</f>
        <v>426.30162956000004</v>
      </c>
      <c r="E373" s="34">
        <f t="shared" si="24"/>
        <v>358.27196738999987</v>
      </c>
      <c r="F373" s="125">
        <f t="shared" ref="F373:F432" si="25">+SUM(E373)-SUM(D373)</f>
        <v>-68.029662170000165</v>
      </c>
      <c r="G373" s="103">
        <f t="shared" ref="G373:G432" si="26">IFERROR(F373/D373*100,0)</f>
        <v>-15.958105119188923</v>
      </c>
      <c r="H373" s="104"/>
    </row>
    <row r="374" spans="1:8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7">SUM(D375,D399,D427,D428)</f>
        <v>426.30162956000004</v>
      </c>
      <c r="E374" s="34">
        <f t="shared" si="27"/>
        <v>357.2938970699999</v>
      </c>
      <c r="F374" s="34">
        <f t="shared" si="25"/>
        <v>-69.007732490000137</v>
      </c>
      <c r="G374" s="106">
        <f t="shared" si="26"/>
        <v>-16.187536641890222</v>
      </c>
      <c r="H374" s="107"/>
    </row>
    <row r="375" spans="1:8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8">SUM(D376,D394,D398)</f>
        <v>84.93382536</v>
      </c>
      <c r="E375" s="34">
        <f t="shared" si="28"/>
        <v>110.14235689000003</v>
      </c>
      <c r="F375" s="34">
        <f t="shared" si="25"/>
        <v>25.20853153000003</v>
      </c>
      <c r="G375" s="106">
        <f t="shared" si="26"/>
        <v>29.68020270269389</v>
      </c>
      <c r="H375" s="107"/>
    </row>
    <row r="376" spans="1:8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9">SUM(D377,D381,D382,D383,D384,D389,D390,D391)</f>
        <v>84.93382536</v>
      </c>
      <c r="E376" s="34">
        <f t="shared" si="29"/>
        <v>110.14235689000003</v>
      </c>
      <c r="F376" s="106">
        <f t="shared" si="25"/>
        <v>25.20853153000003</v>
      </c>
      <c r="G376" s="106">
        <f t="shared" si="26"/>
        <v>29.68020270269389</v>
      </c>
      <c r="H376" s="107"/>
    </row>
    <row r="377" spans="1:8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34" t="s">
        <v>225</v>
      </c>
      <c r="F377" s="30">
        <f t="shared" si="25"/>
        <v>0</v>
      </c>
      <c r="G377" s="108">
        <f t="shared" si="26"/>
        <v>0</v>
      </c>
      <c r="H377" s="107"/>
    </row>
    <row r="378" spans="1:8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34" t="s">
        <v>225</v>
      </c>
      <c r="F378" s="30">
        <f t="shared" si="25"/>
        <v>0</v>
      </c>
      <c r="G378" s="30">
        <f t="shared" si="26"/>
        <v>0</v>
      </c>
      <c r="H378" s="107"/>
    </row>
    <row r="379" spans="1:8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34" t="s">
        <v>225</v>
      </c>
      <c r="F379" s="30">
        <f t="shared" si="25"/>
        <v>0</v>
      </c>
      <c r="G379" s="30">
        <f t="shared" si="26"/>
        <v>0</v>
      </c>
      <c r="H379" s="107"/>
    </row>
    <row r="380" spans="1:8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34" t="s">
        <v>225</v>
      </c>
      <c r="F380" s="30">
        <f t="shared" si="25"/>
        <v>0</v>
      </c>
      <c r="G380" s="30">
        <f t="shared" si="26"/>
        <v>0</v>
      </c>
      <c r="H380" s="107"/>
    </row>
    <row r="381" spans="1:8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34" t="s">
        <v>225</v>
      </c>
      <c r="F381" s="30">
        <f t="shared" si="25"/>
        <v>0</v>
      </c>
      <c r="G381" s="30">
        <f t="shared" si="26"/>
        <v>0</v>
      </c>
      <c r="H381" s="107"/>
    </row>
    <row r="382" spans="1:8" x14ac:dyDescent="0.25">
      <c r="A382" s="68" t="s">
        <v>598</v>
      </c>
      <c r="B382" s="75" t="s">
        <v>599</v>
      </c>
      <c r="C382" s="70" t="s">
        <v>19</v>
      </c>
      <c r="D382" s="126">
        <v>0</v>
      </c>
      <c r="E382" s="34">
        <v>0</v>
      </c>
      <c r="F382" s="106">
        <f t="shared" si="25"/>
        <v>0</v>
      </c>
      <c r="G382" s="106">
        <f t="shared" si="26"/>
        <v>0</v>
      </c>
      <c r="H382" s="107"/>
    </row>
    <row r="383" spans="1:8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34" t="s">
        <v>225</v>
      </c>
      <c r="F383" s="30">
        <f t="shared" si="25"/>
        <v>0</v>
      </c>
      <c r="G383" s="30">
        <f t="shared" si="26"/>
        <v>0</v>
      </c>
      <c r="H383" s="107"/>
    </row>
    <row r="384" spans="1:8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30">SUM(D385,D387)</f>
        <v>84.93382536</v>
      </c>
      <c r="E384" s="34">
        <f t="shared" si="30"/>
        <v>110.14235689000003</v>
      </c>
      <c r="F384" s="106">
        <f t="shared" si="25"/>
        <v>25.20853153000003</v>
      </c>
      <c r="G384" s="106">
        <f t="shared" si="26"/>
        <v>29.68020270269389</v>
      </c>
      <c r="H384" s="107"/>
    </row>
    <row r="385" spans="1:8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34" t="s">
        <v>225</v>
      </c>
      <c r="F385" s="30">
        <f t="shared" si="25"/>
        <v>0</v>
      </c>
      <c r="G385" s="30">
        <f t="shared" si="26"/>
        <v>0</v>
      </c>
      <c r="H385" s="107"/>
    </row>
    <row r="386" spans="1:8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34" t="s">
        <v>225</v>
      </c>
      <c r="F386" s="30">
        <f t="shared" si="25"/>
        <v>0</v>
      </c>
      <c r="G386" s="30">
        <f t="shared" si="26"/>
        <v>0</v>
      </c>
      <c r="H386" s="107"/>
    </row>
    <row r="387" spans="1:8" x14ac:dyDescent="0.25">
      <c r="A387" s="68" t="s">
        <v>608</v>
      </c>
      <c r="B387" s="76" t="s">
        <v>609</v>
      </c>
      <c r="C387" s="70" t="s">
        <v>19</v>
      </c>
      <c r="D387" s="126">
        <v>84.93382536</v>
      </c>
      <c r="E387" s="34">
        <v>110.14235689000003</v>
      </c>
      <c r="F387" s="106">
        <f t="shared" si="25"/>
        <v>25.20853153000003</v>
      </c>
      <c r="G387" s="106">
        <f t="shared" si="26"/>
        <v>29.68020270269389</v>
      </c>
      <c r="H387" s="107"/>
    </row>
    <row r="388" spans="1:8" x14ac:dyDescent="0.25">
      <c r="A388" s="68" t="s">
        <v>610</v>
      </c>
      <c r="B388" s="76" t="s">
        <v>607</v>
      </c>
      <c r="C388" s="70" t="s">
        <v>19</v>
      </c>
      <c r="D388" s="126">
        <v>84.93382536</v>
      </c>
      <c r="E388" s="34">
        <v>110.14235689000003</v>
      </c>
      <c r="F388" s="106">
        <f t="shared" si="25"/>
        <v>25.20853153000003</v>
      </c>
      <c r="G388" s="106">
        <f t="shared" si="26"/>
        <v>29.68020270269389</v>
      </c>
      <c r="H388" s="107"/>
    </row>
    <row r="389" spans="1:8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5"/>
        <v>0</v>
      </c>
      <c r="G389" s="106">
        <f t="shared" si="26"/>
        <v>0</v>
      </c>
      <c r="H389" s="107"/>
    </row>
    <row r="390" spans="1:8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34" t="s">
        <v>225</v>
      </c>
      <c r="F390" s="30">
        <f t="shared" si="25"/>
        <v>0</v>
      </c>
      <c r="G390" s="30">
        <f t="shared" si="26"/>
        <v>0</v>
      </c>
      <c r="H390" s="107"/>
    </row>
    <row r="391" spans="1:8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34" t="s">
        <v>225</v>
      </c>
      <c r="F391" s="30">
        <f t="shared" si="25"/>
        <v>0</v>
      </c>
      <c r="G391" s="108">
        <f t="shared" si="26"/>
        <v>0</v>
      </c>
      <c r="H391" s="107"/>
    </row>
    <row r="392" spans="1:8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34" t="s">
        <v>225</v>
      </c>
      <c r="F392" s="30">
        <f t="shared" si="25"/>
        <v>0</v>
      </c>
      <c r="G392" s="30">
        <f t="shared" si="26"/>
        <v>0</v>
      </c>
      <c r="H392" s="107"/>
    </row>
    <row r="393" spans="1:8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34" t="s">
        <v>225</v>
      </c>
      <c r="F393" s="30">
        <f t="shared" si="25"/>
        <v>0</v>
      </c>
      <c r="G393" s="30">
        <f t="shared" si="26"/>
        <v>0</v>
      </c>
      <c r="H393" s="107"/>
    </row>
    <row r="394" spans="1:8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34" t="s">
        <v>225</v>
      </c>
      <c r="F394" s="30">
        <f t="shared" si="25"/>
        <v>0</v>
      </c>
      <c r="G394" s="108">
        <f t="shared" si="26"/>
        <v>0</v>
      </c>
      <c r="H394" s="107"/>
    </row>
    <row r="395" spans="1:8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34" t="s">
        <v>225</v>
      </c>
      <c r="F395" s="30">
        <f t="shared" si="25"/>
        <v>0</v>
      </c>
      <c r="G395" s="108">
        <f t="shared" si="26"/>
        <v>0</v>
      </c>
      <c r="H395" s="107"/>
    </row>
    <row r="396" spans="1:8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34" t="s">
        <v>225</v>
      </c>
      <c r="F396" s="30">
        <f t="shared" si="25"/>
        <v>0</v>
      </c>
      <c r="G396" s="108">
        <f t="shared" si="26"/>
        <v>0</v>
      </c>
      <c r="H396" s="107"/>
    </row>
    <row r="397" spans="1:8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34" t="s">
        <v>225</v>
      </c>
      <c r="F397" s="30">
        <f t="shared" si="25"/>
        <v>0</v>
      </c>
      <c r="G397" s="108">
        <f t="shared" si="26"/>
        <v>0</v>
      </c>
      <c r="H397" s="107"/>
    </row>
    <row r="398" spans="1:8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5"/>
        <v>0</v>
      </c>
      <c r="G398" s="106">
        <f t="shared" si="26"/>
        <v>0</v>
      </c>
      <c r="H398" s="107"/>
    </row>
    <row r="399" spans="1:8" x14ac:dyDescent="0.25">
      <c r="A399" s="68" t="s">
        <v>28</v>
      </c>
      <c r="B399" s="71" t="s">
        <v>623</v>
      </c>
      <c r="C399" s="70" t="s">
        <v>19</v>
      </c>
      <c r="D399" s="126">
        <f>D400+D414+D413</f>
        <v>330.72381639000002</v>
      </c>
      <c r="E399" s="34">
        <f>E400+E414+E413</f>
        <v>197.00943240999985</v>
      </c>
      <c r="F399" s="34">
        <f t="shared" si="25"/>
        <v>-133.71438398000018</v>
      </c>
      <c r="G399" s="106">
        <f t="shared" si="26"/>
        <v>-40.43083000176798</v>
      </c>
      <c r="H399" s="107"/>
    </row>
    <row r="400" spans="1:8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328.48429055000003</v>
      </c>
      <c r="E400" s="34">
        <f>SUM(E401,E405:E410)</f>
        <v>197.00943240999985</v>
      </c>
      <c r="F400" s="106">
        <f t="shared" si="25"/>
        <v>-131.47485814000018</v>
      </c>
      <c r="G400" s="106">
        <f t="shared" si="26"/>
        <v>-40.024701917971271</v>
      </c>
      <c r="H400" s="107"/>
    </row>
    <row r="401" spans="1:8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34" t="s">
        <v>225</v>
      </c>
      <c r="F401" s="30">
        <f>+SUM(E401)-SUM(D401)</f>
        <v>0</v>
      </c>
      <c r="G401" s="106">
        <f t="shared" si="26"/>
        <v>0</v>
      </c>
      <c r="H401" s="107"/>
    </row>
    <row r="402" spans="1:8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34" t="s">
        <v>225</v>
      </c>
      <c r="F402" s="30">
        <f t="shared" si="25"/>
        <v>0</v>
      </c>
      <c r="G402" s="30">
        <f t="shared" si="26"/>
        <v>0</v>
      </c>
      <c r="H402" s="107"/>
    </row>
    <row r="403" spans="1:8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34" t="s">
        <v>225</v>
      </c>
      <c r="F403" s="30">
        <f t="shared" si="25"/>
        <v>0</v>
      </c>
      <c r="G403" s="30">
        <f t="shared" si="26"/>
        <v>0</v>
      </c>
      <c r="H403" s="107"/>
    </row>
    <row r="404" spans="1:8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34" t="s">
        <v>225</v>
      </c>
      <c r="F404" s="30">
        <f t="shared" si="25"/>
        <v>0</v>
      </c>
      <c r="G404" s="30">
        <f t="shared" si="26"/>
        <v>0</v>
      </c>
      <c r="H404" s="107"/>
    </row>
    <row r="405" spans="1:8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34" t="s">
        <v>225</v>
      </c>
      <c r="F405" s="30">
        <f t="shared" si="25"/>
        <v>0</v>
      </c>
      <c r="G405" s="30">
        <f t="shared" si="26"/>
        <v>0</v>
      </c>
      <c r="H405" s="107"/>
    </row>
    <row r="406" spans="1:8" x14ac:dyDescent="0.25">
      <c r="A406" s="68" t="s">
        <v>632</v>
      </c>
      <c r="B406" s="75" t="s">
        <v>410</v>
      </c>
      <c r="C406" s="70" t="s">
        <v>19</v>
      </c>
      <c r="D406" s="34">
        <v>328.48429055000003</v>
      </c>
      <c r="E406" s="34">
        <v>197.00943240999985</v>
      </c>
      <c r="F406" s="106">
        <f t="shared" si="25"/>
        <v>-131.47485814000018</v>
      </c>
      <c r="G406" s="106">
        <f t="shared" si="26"/>
        <v>-40.024701917971271</v>
      </c>
      <c r="H406" s="107"/>
    </row>
    <row r="407" spans="1:8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34" t="s">
        <v>225</v>
      </c>
      <c r="F407" s="30">
        <f t="shared" si="25"/>
        <v>0</v>
      </c>
      <c r="G407" s="30">
        <f t="shared" si="26"/>
        <v>0</v>
      </c>
      <c r="H407" s="107"/>
    </row>
    <row r="408" spans="1:8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34" t="s">
        <v>225</v>
      </c>
      <c r="F408" s="30">
        <f t="shared" si="25"/>
        <v>0</v>
      </c>
      <c r="G408" s="30">
        <f t="shared" si="26"/>
        <v>0</v>
      </c>
      <c r="H408" s="107"/>
    </row>
    <row r="409" spans="1:8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34" t="s">
        <v>225</v>
      </c>
      <c r="F409" s="30">
        <f t="shared" si="25"/>
        <v>0</v>
      </c>
      <c r="G409" s="30">
        <f t="shared" si="26"/>
        <v>0</v>
      </c>
      <c r="H409" s="107"/>
    </row>
    <row r="410" spans="1:8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34" t="s">
        <v>225</v>
      </c>
      <c r="F410" s="30">
        <f t="shared" si="25"/>
        <v>0</v>
      </c>
      <c r="G410" s="106">
        <f t="shared" si="26"/>
        <v>0</v>
      </c>
      <c r="H410" s="107"/>
    </row>
    <row r="411" spans="1:8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34" t="s">
        <v>225</v>
      </c>
      <c r="F411" s="30">
        <f t="shared" si="25"/>
        <v>0</v>
      </c>
      <c r="G411" s="30">
        <f t="shared" si="26"/>
        <v>0</v>
      </c>
      <c r="H411" s="107"/>
    </row>
    <row r="412" spans="1:8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34" t="s">
        <v>225</v>
      </c>
      <c r="F412" s="30">
        <f t="shared" si="25"/>
        <v>0</v>
      </c>
      <c r="G412" s="30">
        <f t="shared" si="26"/>
        <v>0</v>
      </c>
      <c r="H412" s="107"/>
    </row>
    <row r="413" spans="1:8" x14ac:dyDescent="0.25">
      <c r="A413" s="68" t="s">
        <v>639</v>
      </c>
      <c r="B413" s="74" t="s">
        <v>640</v>
      </c>
      <c r="C413" s="70" t="s">
        <v>19</v>
      </c>
      <c r="D413" s="34">
        <v>2.2395258400000002</v>
      </c>
      <c r="E413" s="34">
        <v>0</v>
      </c>
      <c r="F413" s="106">
        <f t="shared" si="25"/>
        <v>-2.2395258400000002</v>
      </c>
      <c r="G413" s="106">
        <f t="shared" si="26"/>
        <v>-100</v>
      </c>
      <c r="H413" s="107"/>
    </row>
    <row r="414" spans="1:8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5"/>
        <v>0</v>
      </c>
      <c r="G414" s="106">
        <f t="shared" si="26"/>
        <v>0</v>
      </c>
      <c r="H414" s="107"/>
    </row>
    <row r="415" spans="1:8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34" t="s">
        <v>225</v>
      </c>
      <c r="F415" s="30">
        <f t="shared" si="25"/>
        <v>0</v>
      </c>
      <c r="G415" s="106">
        <f t="shared" si="26"/>
        <v>0</v>
      </c>
      <c r="H415" s="107"/>
    </row>
    <row r="416" spans="1:8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34" t="s">
        <v>225</v>
      </c>
      <c r="F416" s="30">
        <f t="shared" si="25"/>
        <v>0</v>
      </c>
      <c r="G416" s="30">
        <f t="shared" si="26"/>
        <v>0</v>
      </c>
      <c r="H416" s="107"/>
    </row>
    <row r="417" spans="1:8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34" t="s">
        <v>225</v>
      </c>
      <c r="F417" s="30">
        <f t="shared" si="25"/>
        <v>0</v>
      </c>
      <c r="G417" s="30">
        <f t="shared" si="26"/>
        <v>0</v>
      </c>
      <c r="H417" s="107"/>
    </row>
    <row r="418" spans="1:8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34" t="s">
        <v>225</v>
      </c>
      <c r="F418" s="30">
        <f t="shared" si="25"/>
        <v>0</v>
      </c>
      <c r="G418" s="30">
        <f t="shared" si="26"/>
        <v>0</v>
      </c>
      <c r="H418" s="107"/>
    </row>
    <row r="419" spans="1:8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34" t="s">
        <v>225</v>
      </c>
      <c r="F419" s="30">
        <f t="shared" si="25"/>
        <v>0</v>
      </c>
      <c r="G419" s="30">
        <f t="shared" si="26"/>
        <v>0</v>
      </c>
      <c r="H419" s="107"/>
    </row>
    <row r="420" spans="1:8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5"/>
        <v>0</v>
      </c>
      <c r="G420" s="106">
        <f t="shared" si="26"/>
        <v>0</v>
      </c>
      <c r="H420" s="107"/>
    </row>
    <row r="421" spans="1:8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34" t="s">
        <v>225</v>
      </c>
      <c r="F421" s="30">
        <f t="shared" si="25"/>
        <v>0</v>
      </c>
      <c r="G421" s="30">
        <f t="shared" si="26"/>
        <v>0</v>
      </c>
      <c r="H421" s="107"/>
    </row>
    <row r="422" spans="1:8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34" t="s">
        <v>225</v>
      </c>
      <c r="F422" s="30">
        <f t="shared" si="25"/>
        <v>0</v>
      </c>
      <c r="G422" s="30">
        <f t="shared" si="26"/>
        <v>0</v>
      </c>
      <c r="H422" s="107"/>
    </row>
    <row r="423" spans="1:8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34" t="s">
        <v>225</v>
      </c>
      <c r="F423" s="30">
        <f t="shared" si="25"/>
        <v>0</v>
      </c>
      <c r="G423" s="30">
        <f t="shared" si="26"/>
        <v>0</v>
      </c>
      <c r="H423" s="107"/>
    </row>
    <row r="424" spans="1:8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34" t="s">
        <v>225</v>
      </c>
      <c r="F424" s="30">
        <f t="shared" si="25"/>
        <v>0</v>
      </c>
      <c r="G424" s="30">
        <f t="shared" si="26"/>
        <v>0</v>
      </c>
      <c r="H424" s="107"/>
    </row>
    <row r="425" spans="1:8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34" t="s">
        <v>225</v>
      </c>
      <c r="F425" s="30">
        <f t="shared" si="25"/>
        <v>0</v>
      </c>
      <c r="G425" s="30">
        <f t="shared" si="26"/>
        <v>0</v>
      </c>
      <c r="H425" s="107"/>
    </row>
    <row r="426" spans="1:8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34" t="s">
        <v>225</v>
      </c>
      <c r="F426" s="30">
        <f t="shared" si="25"/>
        <v>0</v>
      </c>
      <c r="G426" s="30">
        <f t="shared" si="26"/>
        <v>0</v>
      </c>
      <c r="H426" s="107"/>
    </row>
    <row r="427" spans="1:8" x14ac:dyDescent="0.25">
      <c r="A427" s="68" t="s">
        <v>30</v>
      </c>
      <c r="B427" s="71" t="s">
        <v>655</v>
      </c>
      <c r="C427" s="70" t="s">
        <v>19</v>
      </c>
      <c r="D427" s="126">
        <v>0</v>
      </c>
      <c r="E427" s="34">
        <v>21.916809569999995</v>
      </c>
      <c r="F427" s="34">
        <f t="shared" si="25"/>
        <v>21.916809569999995</v>
      </c>
      <c r="G427" s="106">
        <f t="shared" si="26"/>
        <v>0</v>
      </c>
      <c r="H427" s="107"/>
    </row>
    <row r="428" spans="1:8" x14ac:dyDescent="0.25">
      <c r="A428" s="68" t="s">
        <v>32</v>
      </c>
      <c r="B428" s="71" t="s">
        <v>656</v>
      </c>
      <c r="C428" s="70" t="s">
        <v>19</v>
      </c>
      <c r="D428" s="126">
        <v>10.64398781</v>
      </c>
      <c r="E428" s="34">
        <v>28.225298199999997</v>
      </c>
      <c r="F428" s="34">
        <f t="shared" si="25"/>
        <v>17.581310389999999</v>
      </c>
      <c r="G428" s="106">
        <f t="shared" si="26"/>
        <v>165.17597261321927</v>
      </c>
      <c r="H428" s="107"/>
    </row>
    <row r="429" spans="1:8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34" t="s">
        <v>225</v>
      </c>
      <c r="F429" s="30">
        <f t="shared" si="25"/>
        <v>0</v>
      </c>
      <c r="G429" s="30">
        <f t="shared" si="26"/>
        <v>0</v>
      </c>
      <c r="H429" s="107"/>
    </row>
    <row r="430" spans="1:8" x14ac:dyDescent="0.25">
      <c r="A430" s="68" t="s">
        <v>659</v>
      </c>
      <c r="B430" s="74" t="s">
        <v>660</v>
      </c>
      <c r="C430" s="70" t="s">
        <v>19</v>
      </c>
      <c r="D430" s="126">
        <v>10.64398781</v>
      </c>
      <c r="E430" s="34">
        <v>28.225298199999997</v>
      </c>
      <c r="F430" s="34">
        <f t="shared" si="25"/>
        <v>17.581310389999999</v>
      </c>
      <c r="G430" s="106">
        <f t="shared" si="26"/>
        <v>165.17597261321927</v>
      </c>
      <c r="H430" s="107"/>
    </row>
    <row r="431" spans="1:8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0</v>
      </c>
      <c r="E431" s="34">
        <f>SUM(E432:E436,E441:E442)</f>
        <v>0.97807031999999994</v>
      </c>
      <c r="F431" s="34">
        <f t="shared" si="25"/>
        <v>0.97807031999999994</v>
      </c>
      <c r="G431" s="106">
        <f t="shared" si="26"/>
        <v>0</v>
      </c>
      <c r="H431" s="107"/>
    </row>
    <row r="432" spans="1:8" x14ac:dyDescent="0.25">
      <c r="A432" s="68" t="s">
        <v>50</v>
      </c>
      <c r="B432" s="71" t="s">
        <v>662</v>
      </c>
      <c r="C432" s="70" t="s">
        <v>19</v>
      </c>
      <c r="D432" s="126">
        <v>0</v>
      </c>
      <c r="E432" s="34">
        <v>0.97807031999999994</v>
      </c>
      <c r="F432" s="34">
        <f t="shared" si="25"/>
        <v>0.97807031999999994</v>
      </c>
      <c r="G432" s="106">
        <f t="shared" si="26"/>
        <v>0</v>
      </c>
      <c r="H432" s="107"/>
    </row>
    <row r="433" spans="1:8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31">+SUM(E433)-SUM(D433)</f>
        <v>0</v>
      </c>
      <c r="G433" s="106">
        <f t="shared" ref="G433:G442" si="32">IFERROR(F433/D433*100,0)</f>
        <v>0</v>
      </c>
      <c r="H433" s="107"/>
    </row>
    <row r="434" spans="1:8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31"/>
        <v>0</v>
      </c>
      <c r="G434" s="106">
        <f t="shared" si="32"/>
        <v>0</v>
      </c>
      <c r="H434" s="107"/>
    </row>
    <row r="435" spans="1:8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31"/>
        <v>0</v>
      </c>
      <c r="G435" s="106">
        <f t="shared" si="32"/>
        <v>0</v>
      </c>
      <c r="H435" s="107"/>
    </row>
    <row r="436" spans="1:8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>
        <v>0</v>
      </c>
      <c r="F436" s="106">
        <f t="shared" si="31"/>
        <v>0</v>
      </c>
      <c r="G436" s="106">
        <f t="shared" si="32"/>
        <v>0</v>
      </c>
      <c r="H436" s="107"/>
    </row>
    <row r="437" spans="1:8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 t="s">
        <v>225</v>
      </c>
      <c r="F437" s="106">
        <f t="shared" si="31"/>
        <v>0</v>
      </c>
      <c r="G437" s="106">
        <f t="shared" si="32"/>
        <v>0</v>
      </c>
      <c r="H437" s="107"/>
    </row>
    <row r="438" spans="1:8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 t="s">
        <v>225</v>
      </c>
      <c r="F438" s="106">
        <f t="shared" si="31"/>
        <v>0</v>
      </c>
      <c r="G438" s="106">
        <f t="shared" si="32"/>
        <v>0</v>
      </c>
      <c r="H438" s="107"/>
    </row>
    <row r="439" spans="1:8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 t="s">
        <v>225</v>
      </c>
      <c r="F439" s="106">
        <f t="shared" si="31"/>
        <v>0</v>
      </c>
      <c r="G439" s="106">
        <f t="shared" si="32"/>
        <v>0</v>
      </c>
      <c r="H439" s="107"/>
    </row>
    <row r="440" spans="1:8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 t="s">
        <v>225</v>
      </c>
      <c r="F440" s="106">
        <f t="shared" si="31"/>
        <v>0</v>
      </c>
      <c r="G440" s="106">
        <f t="shared" si="32"/>
        <v>0</v>
      </c>
      <c r="H440" s="107"/>
    </row>
    <row r="441" spans="1:8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31"/>
        <v>0</v>
      </c>
      <c r="G441" s="106">
        <f t="shared" si="32"/>
        <v>0</v>
      </c>
      <c r="H441" s="107"/>
    </row>
    <row r="442" spans="1:8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106">
        <f t="shared" si="31"/>
        <v>0</v>
      </c>
      <c r="G442" s="106">
        <f t="shared" si="32"/>
        <v>0</v>
      </c>
      <c r="H442" s="111"/>
    </row>
    <row r="443" spans="1:8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34" t="s">
        <v>225</v>
      </c>
      <c r="F443" s="26" t="s">
        <v>225</v>
      </c>
      <c r="G443" s="26" t="s">
        <v>225</v>
      </c>
      <c r="H443" s="39"/>
    </row>
    <row r="444" spans="1:8" ht="47.25" x14ac:dyDescent="0.25">
      <c r="A444" s="68" t="s">
        <v>673</v>
      </c>
      <c r="B444" s="71" t="s">
        <v>674</v>
      </c>
      <c r="C444" s="70" t="s">
        <v>19</v>
      </c>
      <c r="D444" s="36">
        <v>92.516007160000001</v>
      </c>
      <c r="E444" s="34">
        <v>240.07349843000003</v>
      </c>
      <c r="F444" s="106">
        <f t="shared" ref="F444:F450" si="33">+SUM(E444)-SUM(D444)</f>
        <v>147.55749127000001</v>
      </c>
      <c r="G444" s="34">
        <f t="shared" ref="G444:G451" si="34">IFERROR(F444/D444*100,0)</f>
        <v>159.49401168471266</v>
      </c>
      <c r="H444" s="32"/>
    </row>
    <row r="445" spans="1:8" x14ac:dyDescent="0.25">
      <c r="A445" s="68" t="s">
        <v>119</v>
      </c>
      <c r="B445" s="74" t="s">
        <v>675</v>
      </c>
      <c r="C445" s="70" t="s">
        <v>19</v>
      </c>
      <c r="D445" s="36">
        <v>0</v>
      </c>
      <c r="E445" s="34">
        <v>0</v>
      </c>
      <c r="F445" s="106">
        <f t="shared" si="33"/>
        <v>0</v>
      </c>
      <c r="G445" s="34">
        <f t="shared" si="34"/>
        <v>0</v>
      </c>
      <c r="H445" s="32"/>
    </row>
    <row r="446" spans="1:8" ht="31.5" x14ac:dyDescent="0.25">
      <c r="A446" s="68" t="s">
        <v>120</v>
      </c>
      <c r="B446" s="74" t="s">
        <v>676</v>
      </c>
      <c r="C446" s="70" t="s">
        <v>19</v>
      </c>
      <c r="D446" s="36">
        <v>25.378087029999961</v>
      </c>
      <c r="E446" s="34">
        <v>138.71427796</v>
      </c>
      <c r="F446" s="106">
        <f t="shared" si="33"/>
        <v>113.33619093000004</v>
      </c>
      <c r="G446" s="34">
        <f t="shared" si="34"/>
        <v>446.59075680536125</v>
      </c>
      <c r="H446" s="32"/>
    </row>
    <row r="447" spans="1:8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4">
        <v>0</v>
      </c>
      <c r="F447" s="106">
        <f t="shared" si="33"/>
        <v>0</v>
      </c>
      <c r="G447" s="34">
        <f t="shared" si="34"/>
        <v>0</v>
      </c>
      <c r="H447" s="32"/>
    </row>
    <row r="448" spans="1:8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127" t="s">
        <v>225</v>
      </c>
      <c r="F448" s="30">
        <f t="shared" si="33"/>
        <v>0</v>
      </c>
      <c r="G448" s="30">
        <f t="shared" si="34"/>
        <v>0</v>
      </c>
      <c r="H448" s="32"/>
    </row>
    <row r="449" spans="1:8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127" t="s">
        <v>225</v>
      </c>
      <c r="F449" s="30">
        <f t="shared" si="33"/>
        <v>0</v>
      </c>
      <c r="G449" s="30">
        <f t="shared" si="34"/>
        <v>0</v>
      </c>
      <c r="H449" s="32"/>
    </row>
    <row r="450" spans="1:8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127" t="s">
        <v>225</v>
      </c>
      <c r="F450" s="30">
        <f t="shared" si="33"/>
        <v>0</v>
      </c>
      <c r="G450" s="30">
        <f t="shared" si="34"/>
        <v>0</v>
      </c>
      <c r="H450" s="32"/>
    </row>
    <row r="451" spans="1:8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4"/>
        <v>0</v>
      </c>
      <c r="H451" s="42"/>
    </row>
    <row r="452" spans="1:8" x14ac:dyDescent="0.25">
      <c r="A452" s="115"/>
      <c r="B452" s="116"/>
      <c r="C452" s="117"/>
    </row>
    <row r="453" spans="1:8" x14ac:dyDescent="0.25">
      <c r="A453" s="115"/>
      <c r="B453" s="116"/>
      <c r="C453" s="117"/>
    </row>
    <row r="454" spans="1:8" x14ac:dyDescent="0.25">
      <c r="A454" s="118" t="s">
        <v>685</v>
      </c>
      <c r="B454" s="116"/>
      <c r="C454" s="117"/>
    </row>
    <row r="455" spans="1:8" x14ac:dyDescent="0.25">
      <c r="A455" s="211" t="s">
        <v>686</v>
      </c>
      <c r="B455" s="211"/>
      <c r="C455" s="211"/>
      <c r="D455" s="211"/>
      <c r="E455" s="211"/>
      <c r="F455" s="211"/>
      <c r="G455" s="211"/>
      <c r="H455" s="211"/>
    </row>
    <row r="456" spans="1:8" x14ac:dyDescent="0.25">
      <c r="A456" s="211" t="s">
        <v>687</v>
      </c>
      <c r="B456" s="211"/>
      <c r="C456" s="211"/>
      <c r="D456" s="211"/>
      <c r="E456" s="211"/>
      <c r="F456" s="211"/>
      <c r="G456" s="211"/>
      <c r="H456" s="211"/>
    </row>
    <row r="457" spans="1:8" x14ac:dyDescent="0.25">
      <c r="A457" s="211" t="s">
        <v>704</v>
      </c>
      <c r="B457" s="211"/>
      <c r="C457" s="211"/>
      <c r="D457" s="211"/>
      <c r="E457" s="211"/>
      <c r="F457" s="211"/>
      <c r="G457" s="211"/>
      <c r="H457" s="211"/>
    </row>
    <row r="458" spans="1:8" ht="26.25" customHeight="1" x14ac:dyDescent="0.25">
      <c r="A458" s="188" t="s">
        <v>688</v>
      </c>
      <c r="B458" s="188"/>
      <c r="C458" s="188"/>
      <c r="D458" s="188"/>
      <c r="E458" s="188"/>
      <c r="F458" s="188"/>
      <c r="G458" s="188"/>
      <c r="H458" s="188"/>
    </row>
    <row r="459" spans="1:8" ht="53.25" customHeight="1" x14ac:dyDescent="0.25">
      <c r="A459" s="191" t="s">
        <v>689</v>
      </c>
      <c r="B459" s="191"/>
      <c r="C459" s="191"/>
      <c r="D459" s="191"/>
      <c r="E459" s="191"/>
      <c r="F459" s="191"/>
      <c r="G459" s="191"/>
      <c r="H459" s="191"/>
    </row>
    <row r="460" spans="1:8" x14ac:dyDescent="0.25">
      <c r="A460" s="191"/>
      <c r="B460" s="191"/>
      <c r="C460" s="191"/>
      <c r="D460" s="191"/>
      <c r="E460" s="191"/>
      <c r="F460" s="191"/>
      <c r="G460" s="191"/>
      <c r="H460" s="191"/>
    </row>
    <row r="461" spans="1:8" x14ac:dyDescent="0.25">
      <c r="A461" s="168"/>
    </row>
    <row r="463" spans="1:8" s="5" customFormat="1" ht="16.5" thickBot="1" x14ac:dyDescent="0.3">
      <c r="A463" s="133" t="s">
        <v>706</v>
      </c>
      <c r="B463" s="2"/>
      <c r="C463" s="3"/>
      <c r="D463" s="3"/>
      <c r="E463" s="4"/>
    </row>
    <row r="464" spans="1:8" s="5" customFormat="1" ht="33.75" customHeight="1" x14ac:dyDescent="0.25">
      <c r="A464" s="179" t="s">
        <v>6</v>
      </c>
      <c r="B464" s="181" t="s">
        <v>7</v>
      </c>
      <c r="C464" s="183" t="s">
        <v>8</v>
      </c>
      <c r="D464" s="185" t="s">
        <v>720</v>
      </c>
      <c r="E464" s="186"/>
      <c r="F464" s="187" t="s">
        <v>9</v>
      </c>
      <c r="G464" s="186"/>
      <c r="H464" s="189" t="s">
        <v>10</v>
      </c>
    </row>
    <row r="465" spans="1:8" s="5" customFormat="1" ht="30.75" thickBot="1" x14ac:dyDescent="0.3">
      <c r="A465" s="180"/>
      <c r="B465" s="182"/>
      <c r="C465" s="184"/>
      <c r="D465" s="134" t="s">
        <v>11</v>
      </c>
      <c r="E465" s="135" t="s">
        <v>707</v>
      </c>
      <c r="F465" s="135" t="s">
        <v>13</v>
      </c>
      <c r="G465" s="134" t="s">
        <v>14</v>
      </c>
      <c r="H465" s="190"/>
    </row>
    <row r="466" spans="1:8" s="5" customFormat="1" ht="19.5" thickBot="1" x14ac:dyDescent="0.3">
      <c r="A466" s="175" t="s">
        <v>16</v>
      </c>
      <c r="B466" s="176"/>
      <c r="C466" s="176"/>
      <c r="D466" s="176"/>
      <c r="E466" s="176"/>
      <c r="F466" s="176"/>
      <c r="G466" s="176"/>
      <c r="H466" s="177"/>
    </row>
    <row r="467" spans="1:8" s="5" customFormat="1" x14ac:dyDescent="0.25">
      <c r="A467" s="145" t="s">
        <v>93</v>
      </c>
      <c r="B467" s="146" t="s">
        <v>94</v>
      </c>
      <c r="C467" s="6" t="s">
        <v>708</v>
      </c>
      <c r="D467" s="169">
        <f>+D69</f>
        <v>663.44710912980668</v>
      </c>
      <c r="E467" s="139">
        <f>+E69</f>
        <v>484.59445250569996</v>
      </c>
      <c r="F467" s="19">
        <f t="shared" ref="F467:F472" si="35">+SUM(E467)-SUM(D467)</f>
        <v>-178.85265662410671</v>
      </c>
      <c r="G467" s="17">
        <f t="shared" ref="G467:G472" si="36">IFERROR(F467/D467*100,0)</f>
        <v>-26.95808816752464</v>
      </c>
      <c r="H467" s="140"/>
    </row>
    <row r="468" spans="1:8" s="5" customFormat="1" x14ac:dyDescent="0.25">
      <c r="A468" s="147"/>
      <c r="B468" s="137" t="s">
        <v>709</v>
      </c>
      <c r="C468" s="7"/>
      <c r="D468" s="170"/>
      <c r="E468" s="16"/>
      <c r="F468" s="20">
        <f t="shared" si="35"/>
        <v>0</v>
      </c>
      <c r="G468" s="15">
        <f t="shared" si="36"/>
        <v>0</v>
      </c>
      <c r="H468" s="142"/>
    </row>
    <row r="469" spans="1:8" s="5" customFormat="1" x14ac:dyDescent="0.25">
      <c r="A469" s="147"/>
      <c r="B469" s="137" t="s">
        <v>710</v>
      </c>
      <c r="C469" s="7" t="s">
        <v>708</v>
      </c>
      <c r="D469" s="170">
        <v>904.53174534266418</v>
      </c>
      <c r="E469" s="16">
        <v>480.72100016569993</v>
      </c>
      <c r="F469" s="20">
        <f t="shared" si="35"/>
        <v>-423.81074517696425</v>
      </c>
      <c r="G469" s="15">
        <f t="shared" si="36"/>
        <v>-46.85415933261821</v>
      </c>
      <c r="H469" s="142"/>
    </row>
    <row r="470" spans="1:8" s="5" customFormat="1" x14ac:dyDescent="0.25">
      <c r="A470" s="147"/>
      <c r="B470" s="137" t="s">
        <v>711</v>
      </c>
      <c r="C470" s="7" t="s">
        <v>708</v>
      </c>
      <c r="D470" s="170">
        <v>-249.602971</v>
      </c>
      <c r="E470" s="16">
        <v>0</v>
      </c>
      <c r="F470" s="20">
        <f t="shared" si="35"/>
        <v>249.602971</v>
      </c>
      <c r="G470" s="15">
        <f t="shared" si="36"/>
        <v>-100</v>
      </c>
      <c r="H470" s="142"/>
    </row>
    <row r="471" spans="1:8" s="5" customFormat="1" x14ac:dyDescent="0.25">
      <c r="A471" s="147"/>
      <c r="B471" s="137" t="s">
        <v>712</v>
      </c>
      <c r="C471" s="7" t="s">
        <v>708</v>
      </c>
      <c r="D471" s="170">
        <v>8.518334787142523</v>
      </c>
      <c r="E471" s="16">
        <v>3.8734523399999996</v>
      </c>
      <c r="F471" s="20">
        <f t="shared" si="35"/>
        <v>-4.644882447142523</v>
      </c>
      <c r="G471" s="15">
        <f t="shared" si="36"/>
        <v>-54.528056987774832</v>
      </c>
      <c r="H471" s="142"/>
    </row>
    <row r="472" spans="1:8" s="5" customFormat="1" ht="16.5" thickBot="1" x14ac:dyDescent="0.3">
      <c r="A472" s="148"/>
      <c r="B472" s="149" t="s">
        <v>713</v>
      </c>
      <c r="C472" s="9" t="s">
        <v>708</v>
      </c>
      <c r="D472" s="171">
        <v>0</v>
      </c>
      <c r="E472" s="18">
        <v>0</v>
      </c>
      <c r="F472" s="21">
        <f t="shared" si="35"/>
        <v>0</v>
      </c>
      <c r="G472" s="18">
        <f t="shared" si="36"/>
        <v>0</v>
      </c>
      <c r="H472" s="144"/>
    </row>
    <row r="473" spans="1:8" s="5" customFormat="1" ht="9" customHeight="1" x14ac:dyDescent="0.25">
      <c r="A473" s="155"/>
      <c r="B473" s="165"/>
      <c r="C473" s="157"/>
      <c r="D473" s="166"/>
      <c r="E473" s="166"/>
      <c r="F473" s="167"/>
      <c r="G473" s="167"/>
      <c r="H473" s="167"/>
    </row>
    <row r="474" spans="1:8" s="5" customFormat="1" ht="21" thickBot="1" x14ac:dyDescent="0.3">
      <c r="A474" s="178" t="s">
        <v>586</v>
      </c>
      <c r="B474" s="178"/>
      <c r="C474" s="178"/>
      <c r="D474" s="178"/>
      <c r="E474" s="178"/>
      <c r="F474" s="178"/>
      <c r="G474" s="178"/>
      <c r="H474" s="178"/>
    </row>
    <row r="475" spans="1:8" s="5" customFormat="1" x14ac:dyDescent="0.25">
      <c r="A475" s="145" t="s">
        <v>598</v>
      </c>
      <c r="B475" s="150" t="s">
        <v>599</v>
      </c>
      <c r="C475" s="6" t="s">
        <v>708</v>
      </c>
      <c r="D475" s="138">
        <f>+D382</f>
        <v>0</v>
      </c>
      <c r="E475" s="139">
        <f>+E382</f>
        <v>0</v>
      </c>
      <c r="F475" s="19">
        <f t="shared" ref="F475:F478" si="37">+SUM(E475)-SUM(D475)</f>
        <v>0</v>
      </c>
      <c r="G475" s="17">
        <f t="shared" ref="G475:G478" si="38">IFERROR(F475/D475*100,0)</f>
        <v>0</v>
      </c>
      <c r="H475" s="152"/>
    </row>
    <row r="476" spans="1:8" s="5" customFormat="1" x14ac:dyDescent="0.25">
      <c r="A476" s="147"/>
      <c r="B476" s="8" t="s">
        <v>714</v>
      </c>
      <c r="C476" s="7"/>
      <c r="D476" s="141"/>
      <c r="E476" s="16"/>
      <c r="F476" s="20">
        <f t="shared" si="37"/>
        <v>0</v>
      </c>
      <c r="G476" s="15">
        <f t="shared" si="38"/>
        <v>0</v>
      </c>
      <c r="H476" s="153"/>
    </row>
    <row r="477" spans="1:8" s="5" customFormat="1" x14ac:dyDescent="0.25">
      <c r="A477" s="147"/>
      <c r="B477" s="8" t="s">
        <v>715</v>
      </c>
      <c r="C477" s="7" t="s">
        <v>708</v>
      </c>
      <c r="D477" s="141">
        <f>+D478+D488</f>
        <v>-594.86603844127308</v>
      </c>
      <c r="E477" s="16">
        <v>77.086259999999996</v>
      </c>
      <c r="F477" s="20">
        <f t="shared" si="37"/>
        <v>671.95229844127311</v>
      </c>
      <c r="G477" s="15">
        <f t="shared" si="38"/>
        <v>-112.95859151784646</v>
      </c>
      <c r="H477" s="153"/>
    </row>
    <row r="478" spans="1:8" s="5" customFormat="1" ht="16.5" thickBot="1" x14ac:dyDescent="0.3">
      <c r="A478" s="148"/>
      <c r="B478" s="151" t="s">
        <v>716</v>
      </c>
      <c r="C478" s="9" t="s">
        <v>708</v>
      </c>
      <c r="D478" s="143">
        <f>+D145</f>
        <v>-345.26306744127305</v>
      </c>
      <c r="E478" s="18">
        <v>77.086259999999996</v>
      </c>
      <c r="F478" s="21">
        <f t="shared" si="37"/>
        <v>422.34932744127303</v>
      </c>
      <c r="G478" s="18">
        <f t="shared" si="38"/>
        <v>-122.32681895902806</v>
      </c>
      <c r="H478" s="154"/>
    </row>
    <row r="479" spans="1:8" s="5" customFormat="1" ht="9" customHeight="1" thickBot="1" x14ac:dyDescent="0.3">
      <c r="A479" s="155"/>
      <c r="B479" s="156"/>
      <c r="C479" s="157"/>
      <c r="D479" s="157"/>
      <c r="E479" s="158"/>
      <c r="F479" s="159"/>
      <c r="G479" s="159"/>
      <c r="H479" s="160"/>
    </row>
    <row r="480" spans="1:8" s="5" customFormat="1" x14ac:dyDescent="0.25">
      <c r="A480" s="145" t="s">
        <v>632</v>
      </c>
      <c r="B480" s="150" t="s">
        <v>410</v>
      </c>
      <c r="C480" s="6" t="s">
        <v>708</v>
      </c>
      <c r="D480" s="161">
        <f>+D406</f>
        <v>328.48429055000003</v>
      </c>
      <c r="E480" s="139">
        <f>+E406</f>
        <v>197.00943240999985</v>
      </c>
      <c r="F480" s="19">
        <f t="shared" ref="F480:F483" si="39">+SUM(E480)-SUM(D480)</f>
        <v>-131.47485814000018</v>
      </c>
      <c r="G480" s="17">
        <f t="shared" ref="G480:G483" si="40">IFERROR(F480/D480*100,0)</f>
        <v>-40.024701917971271</v>
      </c>
      <c r="H480" s="152"/>
    </row>
    <row r="481" spans="1:8" s="5" customFormat="1" x14ac:dyDescent="0.25">
      <c r="A481" s="147"/>
      <c r="B481" s="8" t="s">
        <v>717</v>
      </c>
      <c r="C481" s="7"/>
      <c r="D481" s="22"/>
      <c r="E481" s="16"/>
      <c r="F481" s="20">
        <f t="shared" si="39"/>
        <v>0</v>
      </c>
      <c r="G481" s="15">
        <f t="shared" si="40"/>
        <v>0</v>
      </c>
      <c r="H481" s="153"/>
    </row>
    <row r="482" spans="1:8" s="5" customFormat="1" x14ac:dyDescent="0.25">
      <c r="A482" s="147"/>
      <c r="B482" s="8" t="s">
        <v>718</v>
      </c>
      <c r="C482" s="7" t="s">
        <v>708</v>
      </c>
      <c r="D482" s="22">
        <f>+D487</f>
        <v>902.29221950458884</v>
      </c>
      <c r="E482" s="16">
        <f>+E487</f>
        <v>473.3528207631075</v>
      </c>
      <c r="F482" s="20">
        <f t="shared" si="39"/>
        <v>-428.93939874148134</v>
      </c>
      <c r="G482" s="15">
        <f t="shared" si="40"/>
        <v>-47.538855979163174</v>
      </c>
      <c r="H482" s="153"/>
    </row>
    <row r="483" spans="1:8" s="5" customFormat="1" ht="16.5" thickBot="1" x14ac:dyDescent="0.3">
      <c r="A483" s="148"/>
      <c r="B483" s="151" t="s">
        <v>711</v>
      </c>
      <c r="C483" s="9" t="s">
        <v>708</v>
      </c>
      <c r="D483" s="23">
        <f>+D488</f>
        <v>-249.602971</v>
      </c>
      <c r="E483" s="18">
        <f>+E488+E490</f>
        <v>0</v>
      </c>
      <c r="F483" s="21">
        <f t="shared" si="39"/>
        <v>249.602971</v>
      </c>
      <c r="G483" s="18">
        <f t="shared" si="40"/>
        <v>-100</v>
      </c>
      <c r="H483" s="154"/>
    </row>
    <row r="484" spans="1:8" s="5" customFormat="1" ht="16.5" thickBot="1" x14ac:dyDescent="0.3">
      <c r="A484" s="1"/>
      <c r="B484" s="2"/>
      <c r="C484" s="3"/>
      <c r="D484" s="4"/>
      <c r="E484" s="4"/>
      <c r="F484" s="10"/>
    </row>
    <row r="485" spans="1:8" s="5" customFormat="1" ht="31.5" x14ac:dyDescent="0.25">
      <c r="A485" s="145" t="s">
        <v>719</v>
      </c>
      <c r="B485" s="146" t="s">
        <v>722</v>
      </c>
      <c r="C485" s="162" t="s">
        <v>708</v>
      </c>
      <c r="D485" s="138">
        <v>661.0461804840528</v>
      </c>
      <c r="E485" s="139">
        <v>477.15022718946443</v>
      </c>
      <c r="F485" s="19">
        <f t="shared" ref="F485:F490" si="41">+SUM(E485)-SUM(D485)</f>
        <v>-183.89595329458837</v>
      </c>
      <c r="G485" s="17">
        <f t="shared" ref="G485:G490" si="42">IFERROR(F485/D485*100,0)</f>
        <v>-27.818926835025366</v>
      </c>
      <c r="H485" s="140"/>
    </row>
    <row r="486" spans="1:8" s="5" customFormat="1" x14ac:dyDescent="0.25">
      <c r="A486" s="147"/>
      <c r="B486" s="137" t="s">
        <v>709</v>
      </c>
      <c r="C486" s="163"/>
      <c r="D486" s="141"/>
      <c r="E486" s="16"/>
      <c r="F486" s="20">
        <f t="shared" si="41"/>
        <v>0</v>
      </c>
      <c r="G486" s="15">
        <f t="shared" si="42"/>
        <v>0</v>
      </c>
      <c r="H486" s="142"/>
    </row>
    <row r="487" spans="1:8" s="5" customFormat="1" x14ac:dyDescent="0.25">
      <c r="A487" s="147"/>
      <c r="B487" s="137" t="s">
        <v>710</v>
      </c>
      <c r="C487" s="163" t="s">
        <v>708</v>
      </c>
      <c r="D487" s="141">
        <v>902.29221950458884</v>
      </c>
      <c r="E487" s="16">
        <v>473.3528207631075</v>
      </c>
      <c r="F487" s="20">
        <f t="shared" si="41"/>
        <v>-428.93939874148134</v>
      </c>
      <c r="G487" s="15">
        <f t="shared" si="42"/>
        <v>-47.538855979163174</v>
      </c>
      <c r="H487" s="142"/>
    </row>
    <row r="488" spans="1:8" s="5" customFormat="1" x14ac:dyDescent="0.25">
      <c r="A488" s="147"/>
      <c r="B488" s="137" t="s">
        <v>711</v>
      </c>
      <c r="C488" s="163" t="s">
        <v>708</v>
      </c>
      <c r="D488" s="141">
        <v>-249.602971</v>
      </c>
      <c r="E488" s="16">
        <v>0</v>
      </c>
      <c r="F488" s="20">
        <f t="shared" si="41"/>
        <v>249.602971</v>
      </c>
      <c r="G488" s="15">
        <f t="shared" si="42"/>
        <v>-100</v>
      </c>
      <c r="H488" s="142"/>
    </row>
    <row r="489" spans="1:8" s="5" customFormat="1" x14ac:dyDescent="0.25">
      <c r="A489" s="147"/>
      <c r="B489" s="137" t="s">
        <v>712</v>
      </c>
      <c r="C489" s="163" t="s">
        <v>708</v>
      </c>
      <c r="D489" s="141">
        <v>8.3569319794640649</v>
      </c>
      <c r="E489" s="16">
        <v>3.7974064263569591</v>
      </c>
      <c r="F489" s="20">
        <f t="shared" si="41"/>
        <v>-4.5595255531071057</v>
      </c>
      <c r="G489" s="15">
        <f t="shared" si="42"/>
        <v>-54.559802141640866</v>
      </c>
      <c r="H489" s="142"/>
    </row>
    <row r="490" spans="1:8" s="5" customFormat="1" ht="16.5" thickBot="1" x14ac:dyDescent="0.3">
      <c r="A490" s="148"/>
      <c r="B490" s="149" t="s">
        <v>713</v>
      </c>
      <c r="C490" s="164" t="s">
        <v>708</v>
      </c>
      <c r="D490" s="143">
        <v>0</v>
      </c>
      <c r="E490" s="18">
        <v>0</v>
      </c>
      <c r="F490" s="21">
        <f t="shared" si="41"/>
        <v>0</v>
      </c>
      <c r="G490" s="18">
        <f t="shared" si="42"/>
        <v>0</v>
      </c>
      <c r="H490" s="144"/>
    </row>
    <row r="491" spans="1:8" s="5" customFormat="1" x14ac:dyDescent="0.25">
      <c r="A491" s="1"/>
      <c r="B491" s="2"/>
      <c r="C491" s="3"/>
      <c r="D491" s="136"/>
      <c r="E491" s="136"/>
      <c r="F491" s="48"/>
    </row>
  </sheetData>
  <autoFilter ref="A21:H21"/>
  <mergeCells count="35"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H464:H465"/>
    <mergeCell ref="A466:H466"/>
    <mergeCell ref="A474:H474"/>
    <mergeCell ref="A464:A465"/>
    <mergeCell ref="B464:B465"/>
    <mergeCell ref="C464:C465"/>
    <mergeCell ref="D464:E464"/>
    <mergeCell ref="F464:G464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1"/>
  <sheetViews>
    <sheetView view="pageBreakPreview" topLeftCell="A402" zoomScale="70" zoomScaleNormal="70" zoomScaleSheetLayoutView="70" workbookViewId="0">
      <selection activeCell="U44" sqref="U44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4" width="16.42578125" style="48" customWidth="1"/>
    <col min="5" max="5" width="17" style="48" customWidth="1"/>
    <col min="6" max="6" width="14.28515625" style="48" customWidth="1"/>
    <col min="7" max="7" width="15.140625" style="51" customWidth="1"/>
    <col min="8" max="8" width="19.140625" style="51" customWidth="1"/>
    <col min="9" max="16384" width="9.140625" style="52"/>
  </cols>
  <sheetData>
    <row r="1" spans="1:8" x14ac:dyDescent="0.25">
      <c r="A1" s="45"/>
      <c r="B1" s="46"/>
      <c r="C1" s="47"/>
      <c r="E1" s="24" t="s">
        <v>0</v>
      </c>
      <c r="F1" s="49"/>
      <c r="G1" s="50"/>
    </row>
    <row r="2" spans="1:8" x14ac:dyDescent="0.25">
      <c r="A2" s="45"/>
      <c r="B2" s="46"/>
      <c r="C2" s="47"/>
      <c r="E2" s="24" t="s">
        <v>1</v>
      </c>
      <c r="F2" s="49"/>
      <c r="G2" s="50"/>
    </row>
    <row r="3" spans="1:8" x14ac:dyDescent="0.25">
      <c r="A3" s="45"/>
      <c r="B3" s="46"/>
      <c r="C3" s="47"/>
      <c r="E3" s="53" t="s">
        <v>2</v>
      </c>
      <c r="F3" s="49"/>
      <c r="G3" s="50"/>
    </row>
    <row r="4" spans="1:8" x14ac:dyDescent="0.25">
      <c r="A4" s="45"/>
      <c r="B4" s="46"/>
      <c r="C4" s="47"/>
      <c r="F4" s="49"/>
      <c r="G4" s="50"/>
      <c r="H4" s="24"/>
    </row>
    <row r="5" spans="1:8" x14ac:dyDescent="0.25">
      <c r="A5" s="45"/>
      <c r="B5" s="46"/>
      <c r="C5" s="47"/>
      <c r="F5" s="49"/>
      <c r="G5" s="50"/>
      <c r="H5" s="24"/>
    </row>
    <row r="6" spans="1:8" ht="15.75" customHeight="1" x14ac:dyDescent="0.25">
      <c r="A6" s="212" t="s">
        <v>3</v>
      </c>
      <c r="B6" s="212"/>
      <c r="C6" s="212"/>
      <c r="D6" s="212"/>
      <c r="E6" s="212"/>
      <c r="F6" s="212"/>
      <c r="G6" s="212"/>
      <c r="H6" s="212"/>
    </row>
    <row r="7" spans="1:8" ht="41.25" customHeight="1" x14ac:dyDescent="0.25">
      <c r="A7" s="213"/>
      <c r="B7" s="213"/>
      <c r="C7" s="213"/>
      <c r="D7" s="213"/>
      <c r="E7" s="213"/>
      <c r="F7" s="213"/>
      <c r="G7" s="213"/>
      <c r="H7" s="213"/>
    </row>
    <row r="8" spans="1:8" x14ac:dyDescent="0.25">
      <c r="A8" s="45"/>
      <c r="B8" s="46"/>
      <c r="C8" s="47"/>
      <c r="F8" s="49"/>
      <c r="G8" s="50"/>
      <c r="H8" s="54"/>
    </row>
    <row r="9" spans="1:8" x14ac:dyDescent="0.25">
      <c r="A9" s="11" t="s">
        <v>701</v>
      </c>
      <c r="B9" s="11"/>
      <c r="C9" s="47"/>
      <c r="F9" s="49"/>
      <c r="G9" s="50"/>
      <c r="H9" s="54"/>
    </row>
    <row r="10" spans="1:8" x14ac:dyDescent="0.25">
      <c r="A10" s="45"/>
      <c r="B10" s="12" t="s">
        <v>690</v>
      </c>
      <c r="C10" s="47"/>
      <c r="F10" s="49"/>
      <c r="G10" s="50"/>
      <c r="H10" s="54"/>
    </row>
    <row r="11" spans="1:8" x14ac:dyDescent="0.25">
      <c r="A11" s="45"/>
      <c r="B11" s="13" t="s">
        <v>692</v>
      </c>
      <c r="C11" s="47"/>
      <c r="F11" s="49"/>
      <c r="G11" s="50"/>
      <c r="H11" s="54"/>
    </row>
    <row r="12" spans="1:8" x14ac:dyDescent="0.25">
      <c r="A12" s="214" t="s">
        <v>723</v>
      </c>
      <c r="B12" s="214"/>
      <c r="C12" s="47"/>
      <c r="F12" s="49"/>
      <c r="G12" s="50"/>
      <c r="H12" s="54"/>
    </row>
    <row r="13" spans="1:8" x14ac:dyDescent="0.25">
      <c r="A13" s="45"/>
      <c r="B13" s="13"/>
      <c r="C13" s="47"/>
      <c r="F13" s="49"/>
      <c r="G13" s="50"/>
      <c r="H13" s="54"/>
    </row>
    <row r="14" spans="1:8" ht="48" customHeight="1" x14ac:dyDescent="0.25">
      <c r="A14" s="222" t="s">
        <v>724</v>
      </c>
      <c r="B14" s="222"/>
      <c r="C14" s="222"/>
      <c r="D14" s="222"/>
      <c r="E14" s="222"/>
      <c r="F14" s="222"/>
      <c r="G14" s="222"/>
      <c r="H14" s="222"/>
    </row>
    <row r="15" spans="1:8" x14ac:dyDescent="0.25">
      <c r="A15" s="14" t="s">
        <v>4</v>
      </c>
      <c r="B15" s="14"/>
      <c r="C15" s="47"/>
      <c r="F15" s="49"/>
      <c r="G15" s="50"/>
      <c r="H15" s="54"/>
    </row>
    <row r="16" spans="1:8" x14ac:dyDescent="0.25">
      <c r="A16" s="55"/>
      <c r="B16" s="55"/>
      <c r="C16" s="55"/>
      <c r="D16" s="51"/>
      <c r="E16" s="56"/>
      <c r="F16" s="57"/>
      <c r="G16" s="50"/>
      <c r="H16" s="54"/>
    </row>
    <row r="17" spans="1:8" ht="65.25" customHeight="1" x14ac:dyDescent="0.25">
      <c r="A17" s="55"/>
      <c r="B17" s="55"/>
      <c r="C17" s="55"/>
      <c r="D17" s="51"/>
      <c r="E17" s="56"/>
      <c r="F17" s="57"/>
      <c r="G17" s="50"/>
      <c r="H17" s="54"/>
    </row>
    <row r="18" spans="1:8" ht="21" customHeight="1" thickBot="1" x14ac:dyDescent="0.3">
      <c r="A18" s="215" t="s">
        <v>5</v>
      </c>
      <c r="B18" s="215"/>
      <c r="C18" s="215"/>
      <c r="D18" s="215"/>
      <c r="E18" s="215"/>
      <c r="F18" s="215"/>
      <c r="G18" s="215"/>
      <c r="H18" s="215"/>
    </row>
    <row r="19" spans="1:8" s="55" customFormat="1" ht="66" customHeight="1" x14ac:dyDescent="0.25">
      <c r="A19" s="216" t="s">
        <v>6</v>
      </c>
      <c r="B19" s="218" t="s">
        <v>7</v>
      </c>
      <c r="C19" s="220" t="s">
        <v>8</v>
      </c>
      <c r="D19" s="204" t="s">
        <v>725</v>
      </c>
      <c r="E19" s="205"/>
      <c r="F19" s="206" t="s">
        <v>9</v>
      </c>
      <c r="G19" s="205"/>
      <c r="H19" s="207" t="s">
        <v>10</v>
      </c>
    </row>
    <row r="20" spans="1:8" s="55" customFormat="1" ht="48" customHeight="1" x14ac:dyDescent="0.25">
      <c r="A20" s="217"/>
      <c r="B20" s="219"/>
      <c r="C20" s="221"/>
      <c r="D20" s="59" t="s">
        <v>11</v>
      </c>
      <c r="E20" s="58" t="s">
        <v>12</v>
      </c>
      <c r="F20" s="58" t="s">
        <v>13</v>
      </c>
      <c r="G20" s="59" t="s">
        <v>14</v>
      </c>
      <c r="H20" s="208"/>
    </row>
    <row r="21" spans="1:8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</row>
    <row r="22" spans="1:8" s="64" customFormat="1" ht="19.5" thickBot="1" x14ac:dyDescent="0.3">
      <c r="A22" s="192" t="s">
        <v>16</v>
      </c>
      <c r="B22" s="193"/>
      <c r="C22" s="193"/>
      <c r="D22" s="193"/>
      <c r="E22" s="193"/>
      <c r="F22" s="193"/>
      <c r="G22" s="193"/>
      <c r="H22" s="194"/>
    </row>
    <row r="23" spans="1:8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8603.308312001016</v>
      </c>
      <c r="E23" s="26">
        <f>+E29+E31+E32+E37</f>
        <v>4703.1450000000004</v>
      </c>
      <c r="F23" s="26">
        <f>+SUM(E23)-SUM(D23)</f>
        <v>-3900.1633120010156</v>
      </c>
      <c r="G23" s="27">
        <f t="shared" ref="G23:G76" si="0">IFERROR(F23/D23*100,0)</f>
        <v>-45.33329703598509</v>
      </c>
      <c r="H23" s="28"/>
    </row>
    <row r="24" spans="1:8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</row>
    <row r="25" spans="1:8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</row>
    <row r="26" spans="1:8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</row>
    <row r="27" spans="1:8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</row>
    <row r="28" spans="1:8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</row>
    <row r="29" spans="1:8" s="64" customFormat="1" x14ac:dyDescent="0.25">
      <c r="A29" s="68" t="s">
        <v>30</v>
      </c>
      <c r="B29" s="69" t="s">
        <v>31</v>
      </c>
      <c r="C29" s="70" t="s">
        <v>19</v>
      </c>
      <c r="D29" s="34">
        <v>8335.6752256500004</v>
      </c>
      <c r="E29" s="34">
        <v>4601.7809999999999</v>
      </c>
      <c r="F29" s="34">
        <f t="shared" si="1"/>
        <v>-3733.8942256500004</v>
      </c>
      <c r="G29" s="35">
        <f t="shared" si="0"/>
        <v>-44.794142340866436</v>
      </c>
      <c r="H29" s="32"/>
    </row>
    <row r="30" spans="1:8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</row>
    <row r="31" spans="1:8" s="64" customFormat="1" x14ac:dyDescent="0.25">
      <c r="A31" s="68" t="s">
        <v>34</v>
      </c>
      <c r="B31" s="69" t="s">
        <v>35</v>
      </c>
      <c r="C31" s="70" t="s">
        <v>19</v>
      </c>
      <c r="D31" s="34">
        <v>58.189351460842673</v>
      </c>
      <c r="E31" s="34">
        <v>40.683</v>
      </c>
      <c r="F31" s="34">
        <f t="shared" si="1"/>
        <v>-17.506351460842673</v>
      </c>
      <c r="G31" s="35">
        <f t="shared" si="0"/>
        <v>-30.085146201746571</v>
      </c>
      <c r="H31" s="32"/>
    </row>
    <row r="32" spans="1:8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</row>
    <row r="33" spans="1:8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</row>
    <row r="34" spans="1:8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</row>
    <row r="35" spans="1:8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</row>
    <row r="36" spans="1:8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</row>
    <row r="37" spans="1:8" s="64" customFormat="1" x14ac:dyDescent="0.25">
      <c r="A37" s="68" t="s">
        <v>46</v>
      </c>
      <c r="B37" s="69" t="s">
        <v>47</v>
      </c>
      <c r="C37" s="70" t="s">
        <v>19</v>
      </c>
      <c r="D37" s="34">
        <v>209.44373489017431</v>
      </c>
      <c r="E37" s="34">
        <v>60.681000000000488</v>
      </c>
      <c r="F37" s="34">
        <f t="shared" si="1"/>
        <v>-148.76273489017382</v>
      </c>
      <c r="G37" s="35">
        <f t="shared" si="0"/>
        <v>-71.027541104621875</v>
      </c>
      <c r="H37" s="32"/>
    </row>
    <row r="38" spans="1:8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8800.4617145150878</v>
      </c>
      <c r="E38" s="34">
        <f>+E44+E46+E47+E52</f>
        <v>4256.1620000000003</v>
      </c>
      <c r="F38" s="34">
        <f t="shared" si="1"/>
        <v>-4544.2997145150875</v>
      </c>
      <c r="G38" s="34">
        <f t="shared" si="0"/>
        <v>-51.637060212646837</v>
      </c>
      <c r="H38" s="32"/>
    </row>
    <row r="39" spans="1:8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</row>
    <row r="40" spans="1:8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</row>
    <row r="41" spans="1:8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</row>
    <row r="42" spans="1:8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</row>
    <row r="43" spans="1:8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</row>
    <row r="44" spans="1:8" s="64" customFormat="1" x14ac:dyDescent="0.25">
      <c r="A44" s="68" t="s">
        <v>55</v>
      </c>
      <c r="B44" s="69" t="s">
        <v>31</v>
      </c>
      <c r="C44" s="70" t="s">
        <v>19</v>
      </c>
      <c r="D44" s="34">
        <v>8565.1253463734975</v>
      </c>
      <c r="E44" s="34">
        <v>4182.1840000000002</v>
      </c>
      <c r="F44" s="34">
        <f t="shared" si="1"/>
        <v>-4382.9413463734973</v>
      </c>
      <c r="G44" s="34">
        <f t="shared" si="0"/>
        <v>-51.171946342025798</v>
      </c>
      <c r="H44" s="32"/>
    </row>
    <row r="45" spans="1:8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</row>
    <row r="46" spans="1:8" s="64" customFormat="1" x14ac:dyDescent="0.25">
      <c r="A46" s="68" t="s">
        <v>57</v>
      </c>
      <c r="B46" s="69" t="s">
        <v>35</v>
      </c>
      <c r="C46" s="70" t="s">
        <v>19</v>
      </c>
      <c r="D46" s="34">
        <v>51.041607957320942</v>
      </c>
      <c r="E46" s="34">
        <v>25.870999999999999</v>
      </c>
      <c r="F46" s="34">
        <f t="shared" si="1"/>
        <v>-25.170607957320943</v>
      </c>
      <c r="G46" s="34">
        <f t="shared" si="0"/>
        <v>-49.313900883310048</v>
      </c>
      <c r="H46" s="32"/>
    </row>
    <row r="47" spans="1:8" s="64" customFormat="1" x14ac:dyDescent="0.25">
      <c r="A47" s="68" t="s">
        <v>58</v>
      </c>
      <c r="B47" s="69" t="s">
        <v>37</v>
      </c>
      <c r="C47" s="70" t="s">
        <v>19</v>
      </c>
      <c r="D47" s="34">
        <v>0.47687746799802028</v>
      </c>
      <c r="E47" s="34">
        <v>9.2561209999999991E-2</v>
      </c>
      <c r="F47" s="34">
        <f t="shared" si="1"/>
        <v>-0.38431625799802027</v>
      </c>
      <c r="G47" s="34">
        <f t="shared" si="0"/>
        <v>-80.590148159320393</v>
      </c>
      <c r="H47" s="32"/>
    </row>
    <row r="48" spans="1:8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</row>
    <row r="49" spans="1:8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</row>
    <row r="50" spans="1:8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</row>
    <row r="51" spans="1:8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</row>
    <row r="52" spans="1:8" s="64" customFormat="1" x14ac:dyDescent="0.25">
      <c r="A52" s="68" t="s">
        <v>63</v>
      </c>
      <c r="B52" s="69" t="s">
        <v>47</v>
      </c>
      <c r="C52" s="70" t="s">
        <v>19</v>
      </c>
      <c r="D52" s="34">
        <v>183.81788271627181</v>
      </c>
      <c r="E52" s="34">
        <v>48.014438790000071</v>
      </c>
      <c r="F52" s="34">
        <f t="shared" si="1"/>
        <v>-135.80344392627174</v>
      </c>
      <c r="G52" s="34">
        <f t="shared" si="0"/>
        <v>-73.879342923282536</v>
      </c>
      <c r="H52" s="32"/>
    </row>
    <row r="53" spans="1:8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2090.125714150402</v>
      </c>
      <c r="E53" s="34">
        <f>+E54+E55+E60+E61</f>
        <v>923.98850127000003</v>
      </c>
      <c r="F53" s="34">
        <f t="shared" si="1"/>
        <v>-1166.1372128804019</v>
      </c>
      <c r="G53" s="34">
        <f t="shared" si="0"/>
        <v>-55.79268294655737</v>
      </c>
      <c r="H53" s="32"/>
    </row>
    <row r="54" spans="1:8" s="64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0</v>
      </c>
      <c r="F54" s="34">
        <f t="shared" si="1"/>
        <v>0</v>
      </c>
      <c r="G54" s="34">
        <f t="shared" si="0"/>
        <v>0</v>
      </c>
      <c r="H54" s="32"/>
    </row>
    <row r="55" spans="1:8" s="64" customFormat="1" x14ac:dyDescent="0.25">
      <c r="A55" s="68" t="s">
        <v>52</v>
      </c>
      <c r="B55" s="72" t="s">
        <v>67</v>
      </c>
      <c r="C55" s="70" t="s">
        <v>19</v>
      </c>
      <c r="D55" s="34">
        <v>1511.3838173817012</v>
      </c>
      <c r="E55" s="34">
        <v>718.33618740000009</v>
      </c>
      <c r="F55" s="34">
        <f t="shared" si="1"/>
        <v>-793.04762998170111</v>
      </c>
      <c r="G55" s="34">
        <f t="shared" si="0"/>
        <v>-52.471623743832652</v>
      </c>
      <c r="H55" s="32"/>
    </row>
    <row r="56" spans="1:8" s="64" customFormat="1" x14ac:dyDescent="0.25">
      <c r="A56" s="68" t="s">
        <v>68</v>
      </c>
      <c r="B56" s="75" t="s">
        <v>69</v>
      </c>
      <c r="C56" s="70" t="s">
        <v>19</v>
      </c>
      <c r="D56" s="34">
        <v>1511.3838173817012</v>
      </c>
      <c r="E56" s="34">
        <v>718.33618740000009</v>
      </c>
      <c r="F56" s="34">
        <f t="shared" si="1"/>
        <v>-793.04762998170111</v>
      </c>
      <c r="G56" s="34">
        <f t="shared" si="0"/>
        <v>-52.471623743832652</v>
      </c>
      <c r="H56" s="32"/>
    </row>
    <row r="57" spans="1:8" s="64" customFormat="1" ht="31.5" x14ac:dyDescent="0.25">
      <c r="A57" s="68" t="s">
        <v>70</v>
      </c>
      <c r="B57" s="76" t="s">
        <v>71</v>
      </c>
      <c r="C57" s="70" t="s">
        <v>19</v>
      </c>
      <c r="D57" s="34">
        <v>1490.2857669527291</v>
      </c>
      <c r="E57" s="34">
        <v>706.57818839000004</v>
      </c>
      <c r="F57" s="34">
        <f t="shared" si="1"/>
        <v>-783.70757856272905</v>
      </c>
      <c r="G57" s="34">
        <f t="shared" si="0"/>
        <v>-52.587738267488113</v>
      </c>
      <c r="H57" s="32"/>
    </row>
    <row r="58" spans="1:8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</row>
    <row r="59" spans="1:8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</row>
    <row r="60" spans="1:8" s="64" customFormat="1" x14ac:dyDescent="0.25">
      <c r="A60" s="68" t="s">
        <v>53</v>
      </c>
      <c r="B60" s="72" t="s">
        <v>76</v>
      </c>
      <c r="C60" s="70" t="s">
        <v>19</v>
      </c>
      <c r="D60" s="34">
        <v>344.55545217523621</v>
      </c>
      <c r="E60" s="34">
        <v>103.25952185454797</v>
      </c>
      <c r="F60" s="34">
        <f t="shared" si="1"/>
        <v>-241.29593032068823</v>
      </c>
      <c r="G60" s="34">
        <f t="shared" si="0"/>
        <v>-70.031087535357997</v>
      </c>
      <c r="H60" s="32"/>
    </row>
    <row r="61" spans="1:8" s="64" customFormat="1" x14ac:dyDescent="0.25">
      <c r="A61" s="68" t="s">
        <v>77</v>
      </c>
      <c r="B61" s="72" t="s">
        <v>78</v>
      </c>
      <c r="C61" s="70" t="s">
        <v>19</v>
      </c>
      <c r="D61" s="34">
        <v>234.18644459346439</v>
      </c>
      <c r="E61" s="34">
        <v>102.39279201545197</v>
      </c>
      <c r="F61" s="34">
        <f t="shared" si="1"/>
        <v>-131.79365257801243</v>
      </c>
      <c r="G61" s="34">
        <f t="shared" si="0"/>
        <v>-56.2772336404011</v>
      </c>
      <c r="H61" s="32"/>
    </row>
    <row r="62" spans="1:8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2321.2896239416568</v>
      </c>
      <c r="E62" s="34">
        <f>+E63+E64+E66+E67</f>
        <v>1192.1100954500002</v>
      </c>
      <c r="F62" s="34">
        <f t="shared" si="1"/>
        <v>-1129.1795284916566</v>
      </c>
      <c r="G62" s="34">
        <f t="shared" si="0"/>
        <v>-48.644491270945231</v>
      </c>
      <c r="H62" s="32"/>
    </row>
    <row r="63" spans="1:8" s="64" customFormat="1" ht="31.5" x14ac:dyDescent="0.25">
      <c r="A63" s="68" t="s">
        <v>81</v>
      </c>
      <c r="B63" s="74" t="s">
        <v>82</v>
      </c>
      <c r="C63" s="70" t="s">
        <v>19</v>
      </c>
      <c r="D63" s="34">
        <v>2002.5971943500001</v>
      </c>
      <c r="E63" s="34">
        <v>1020.65857413</v>
      </c>
      <c r="F63" s="34">
        <f t="shared" si="1"/>
        <v>-981.93862022000008</v>
      </c>
      <c r="G63" s="34">
        <f t="shared" si="0"/>
        <v>-49.033256562546832</v>
      </c>
      <c r="H63" s="32"/>
    </row>
    <row r="64" spans="1:8" s="64" customFormat="1" ht="31.5" x14ac:dyDescent="0.25">
      <c r="A64" s="68" t="s">
        <v>83</v>
      </c>
      <c r="B64" s="74" t="s">
        <v>84</v>
      </c>
      <c r="C64" s="70" t="s">
        <v>19</v>
      </c>
      <c r="D64" s="34">
        <v>160.1459667641858</v>
      </c>
      <c r="E64" s="34">
        <v>68.757885880000003</v>
      </c>
      <c r="F64" s="34">
        <f t="shared" si="1"/>
        <v>-91.388080884185797</v>
      </c>
      <c r="G64" s="34">
        <f t="shared" si="0"/>
        <v>-57.06549014671991</v>
      </c>
      <c r="H64" s="32"/>
    </row>
    <row r="65" spans="1:8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</row>
    <row r="66" spans="1:8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</row>
    <row r="67" spans="1:8" s="64" customFormat="1" x14ac:dyDescent="0.25">
      <c r="A67" s="68" t="s">
        <v>89</v>
      </c>
      <c r="B67" s="72" t="s">
        <v>90</v>
      </c>
      <c r="C67" s="70" t="s">
        <v>19</v>
      </c>
      <c r="D67" s="34">
        <v>158.54646282747086</v>
      </c>
      <c r="E67" s="34">
        <v>102.69363544000021</v>
      </c>
      <c r="F67" s="34">
        <f t="shared" si="1"/>
        <v>-55.852827387470654</v>
      </c>
      <c r="G67" s="34">
        <f t="shared" si="0"/>
        <v>-35.228050119446252</v>
      </c>
      <c r="H67" s="32"/>
    </row>
    <row r="68" spans="1:8" s="64" customFormat="1" x14ac:dyDescent="0.25">
      <c r="A68" s="68" t="s">
        <v>91</v>
      </c>
      <c r="B68" s="71" t="s">
        <v>92</v>
      </c>
      <c r="C68" s="70" t="s">
        <v>19</v>
      </c>
      <c r="D68" s="34">
        <v>3153.730368041678</v>
      </c>
      <c r="E68" s="34">
        <v>1655.8767971930999</v>
      </c>
      <c r="F68" s="34">
        <f t="shared" si="1"/>
        <v>-1497.8535708485781</v>
      </c>
      <c r="G68" s="34">
        <f t="shared" si="0"/>
        <v>-47.494661751273192</v>
      </c>
      <c r="H68" s="32"/>
    </row>
    <row r="69" spans="1:8" s="64" customFormat="1" x14ac:dyDescent="0.25">
      <c r="A69" s="68" t="s">
        <v>93</v>
      </c>
      <c r="B69" s="71" t="s">
        <v>94</v>
      </c>
      <c r="C69" s="70" t="s">
        <v>19</v>
      </c>
      <c r="D69" s="34">
        <v>825.9074141566914</v>
      </c>
      <c r="E69" s="34">
        <v>313.80825876210002</v>
      </c>
      <c r="F69" s="34">
        <f t="shared" si="1"/>
        <v>-512.09915539459143</v>
      </c>
      <c r="G69" s="34">
        <f t="shared" si="0"/>
        <v>-62.004426478902609</v>
      </c>
      <c r="H69" s="32"/>
    </row>
    <row r="70" spans="1:8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24.264933117799696</v>
      </c>
      <c r="E70" s="34">
        <f>+E71+E72</f>
        <v>16.180111779999997</v>
      </c>
      <c r="F70" s="34">
        <f t="shared" si="1"/>
        <v>-8.0848213377996991</v>
      </c>
      <c r="G70" s="34">
        <f t="shared" si="0"/>
        <v>-33.318951668030877</v>
      </c>
      <c r="H70" s="32"/>
    </row>
    <row r="71" spans="1:8" s="64" customFormat="1" x14ac:dyDescent="0.25">
      <c r="A71" s="68" t="s">
        <v>97</v>
      </c>
      <c r="B71" s="72" t="s">
        <v>98</v>
      </c>
      <c r="C71" s="70" t="s">
        <v>19</v>
      </c>
      <c r="D71" s="34">
        <v>20.856671444285681</v>
      </c>
      <c r="E71" s="34">
        <v>13.689494459999999</v>
      </c>
      <c r="F71" s="34">
        <f t="shared" si="1"/>
        <v>-7.1671769842856818</v>
      </c>
      <c r="G71" s="34">
        <f t="shared" si="0"/>
        <v>-34.363954015535633</v>
      </c>
      <c r="H71" s="32"/>
    </row>
    <row r="72" spans="1:8" s="64" customFormat="1" x14ac:dyDescent="0.25">
      <c r="A72" s="68" t="s">
        <v>99</v>
      </c>
      <c r="B72" s="72" t="s">
        <v>100</v>
      </c>
      <c r="C72" s="70" t="s">
        <v>19</v>
      </c>
      <c r="D72" s="34">
        <v>3.4082616735140148</v>
      </c>
      <c r="E72" s="34">
        <v>2.4906173199999984</v>
      </c>
      <c r="F72" s="34">
        <f t="shared" si="1"/>
        <v>-0.91764435351401641</v>
      </c>
      <c r="G72" s="34">
        <f t="shared" si="0"/>
        <v>-26.924116790830176</v>
      </c>
      <c r="H72" s="32"/>
    </row>
    <row r="73" spans="1:8" s="64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385.14366110685984</v>
      </c>
      <c r="E73" s="15">
        <f>+E38-E53-E62-E68-E69-E70</f>
        <v>154.1982355447999</v>
      </c>
      <c r="F73" s="34">
        <f t="shared" si="1"/>
        <v>-230.94542556205994</v>
      </c>
      <c r="G73" s="34">
        <f t="shared" si="0"/>
        <v>-59.963449715970555</v>
      </c>
      <c r="H73" s="32"/>
    </row>
    <row r="74" spans="1:8" s="64" customFormat="1" x14ac:dyDescent="0.25">
      <c r="A74" s="68" t="s">
        <v>103</v>
      </c>
      <c r="B74" s="72" t="s">
        <v>104</v>
      </c>
      <c r="C74" s="70" t="s">
        <v>19</v>
      </c>
      <c r="D74" s="34">
        <v>296.66984992435448</v>
      </c>
      <c r="E74" s="34">
        <v>91.662424345644737</v>
      </c>
      <c r="F74" s="34">
        <f t="shared" si="1"/>
        <v>-205.00742557870973</v>
      </c>
      <c r="G74" s="34">
        <f t="shared" si="0"/>
        <v>-69.102885119934825</v>
      </c>
      <c r="H74" s="32"/>
    </row>
    <row r="75" spans="1:8" s="64" customFormat="1" x14ac:dyDescent="0.25">
      <c r="A75" s="68" t="s">
        <v>105</v>
      </c>
      <c r="B75" s="72" t="s">
        <v>106</v>
      </c>
      <c r="C75" s="70" t="s">
        <v>19</v>
      </c>
      <c r="D75" s="34">
        <v>0.52866328497459658</v>
      </c>
      <c r="E75" s="34">
        <v>0.17316062000000002</v>
      </c>
      <c r="F75" s="34">
        <f t="shared" si="1"/>
        <v>-0.35550266497459659</v>
      </c>
      <c r="G75" s="34">
        <f t="shared" si="0"/>
        <v>-67.245574844804906</v>
      </c>
      <c r="H75" s="32"/>
    </row>
    <row r="76" spans="1:8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87.945147897530759</v>
      </c>
      <c r="E76" s="37">
        <f>+E73-E74-E75</f>
        <v>62.362650579155165</v>
      </c>
      <c r="F76" s="37">
        <f t="shared" si="1"/>
        <v>-25.582497318375594</v>
      </c>
      <c r="G76" s="37">
        <f t="shared" si="0"/>
        <v>-29.089151510874739</v>
      </c>
      <c r="H76" s="38"/>
    </row>
    <row r="77" spans="1:8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</row>
    <row r="78" spans="1:8" s="64" customFormat="1" x14ac:dyDescent="0.25">
      <c r="A78" s="68" t="s">
        <v>111</v>
      </c>
      <c r="B78" s="72" t="s">
        <v>699</v>
      </c>
      <c r="C78" s="70" t="s">
        <v>19</v>
      </c>
      <c r="D78" s="34">
        <v>1153.5894553382582</v>
      </c>
      <c r="E78" s="34">
        <v>555.01766331837075</v>
      </c>
      <c r="F78" s="34">
        <f t="shared" si="1"/>
        <v>-598.57179201988743</v>
      </c>
      <c r="G78" s="34">
        <f t="shared" ref="G78:G141" si="2">IFERROR(F78/D78*100,0)</f>
        <v>-51.887765552119482</v>
      </c>
      <c r="H78" s="32"/>
    </row>
    <row r="79" spans="1:8" s="64" customFormat="1" x14ac:dyDescent="0.25">
      <c r="A79" s="68" t="s">
        <v>112</v>
      </c>
      <c r="B79" s="72" t="s">
        <v>113</v>
      </c>
      <c r="C79" s="70" t="s">
        <v>19</v>
      </c>
      <c r="D79" s="34">
        <v>0.47687746799802028</v>
      </c>
      <c r="E79" s="34">
        <v>9.1999999999999998E-2</v>
      </c>
      <c r="F79" s="34">
        <f t="shared" si="1"/>
        <v>-0.38487746799802025</v>
      </c>
      <c r="G79" s="34">
        <f t="shared" si="2"/>
        <v>-80.707832478178247</v>
      </c>
      <c r="H79" s="32"/>
    </row>
    <row r="80" spans="1:8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577.36073321530398</v>
      </c>
      <c r="E80" s="41">
        <v>336.19099999999997</v>
      </c>
      <c r="F80" s="37">
        <f t="shared" si="1"/>
        <v>-241.16973321530401</v>
      </c>
      <c r="G80" s="41">
        <f t="shared" si="2"/>
        <v>-41.771066049510722</v>
      </c>
      <c r="H80" s="42"/>
    </row>
    <row r="81" spans="1:8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-197.15340251407179</v>
      </c>
      <c r="E81" s="43">
        <f>+E23-E38</f>
        <v>446.98300000000017</v>
      </c>
      <c r="F81" s="26">
        <f t="shared" si="1"/>
        <v>644.13640251407196</v>
      </c>
      <c r="G81" s="43">
        <f t="shared" si="2"/>
        <v>-326.71837985048057</v>
      </c>
      <c r="H81" s="44"/>
    </row>
    <row r="82" spans="1:8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</row>
    <row r="83" spans="1:8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</row>
    <row r="84" spans="1:8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</row>
    <row r="85" spans="1:8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</row>
    <row r="86" spans="1:8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</row>
    <row r="87" spans="1:8" s="64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-229.45012072349709</v>
      </c>
      <c r="E87" s="34">
        <f>+E29-E44</f>
        <v>419.59699999999975</v>
      </c>
      <c r="F87" s="34">
        <f t="shared" si="1"/>
        <v>649.04712072349685</v>
      </c>
      <c r="G87" s="34">
        <f t="shared" si="2"/>
        <v>-282.87068173114733</v>
      </c>
      <c r="H87" s="32"/>
    </row>
    <row r="88" spans="1:8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</row>
    <row r="89" spans="1:8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7.1477435035217312</v>
      </c>
      <c r="E89" s="34">
        <f t="shared" ref="E89:E90" si="5">+E31-E46</f>
        <v>14.812000000000001</v>
      </c>
      <c r="F89" s="34">
        <f t="shared" si="3"/>
        <v>7.66425649647827</v>
      </c>
      <c r="G89" s="34">
        <f t="shared" si="2"/>
        <v>107.22623850033301</v>
      </c>
      <c r="H89" s="32"/>
    </row>
    <row r="90" spans="1:8" s="64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6">+D32-D47</f>
        <v>-0.47687746799802028</v>
      </c>
      <c r="E90" s="34">
        <f t="shared" si="5"/>
        <v>-9.2561209999999991E-2</v>
      </c>
      <c r="F90" s="34">
        <f t="shared" si="3"/>
        <v>0.38431625799802027</v>
      </c>
      <c r="G90" s="34">
        <f t="shared" si="2"/>
        <v>-80.590148159320393</v>
      </c>
      <c r="H90" s="32"/>
    </row>
    <row r="91" spans="1:8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</row>
    <row r="92" spans="1:8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</row>
    <row r="93" spans="1:8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</row>
    <row r="94" spans="1:8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</row>
    <row r="95" spans="1:8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25.625852173902501</v>
      </c>
      <c r="E95" s="34">
        <f>+E37-E52</f>
        <v>12.666561210000417</v>
      </c>
      <c r="F95" s="34">
        <f t="shared" si="3"/>
        <v>-12.959290963902085</v>
      </c>
      <c r="G95" s="34">
        <f t="shared" si="2"/>
        <v>-50.5711610133297</v>
      </c>
      <c r="H95" s="32"/>
    </row>
    <row r="96" spans="1:8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-483.57142426518215</v>
      </c>
      <c r="E96" s="34">
        <f>+E97-E103</f>
        <v>966.51200000000006</v>
      </c>
      <c r="F96" s="34">
        <f t="shared" si="3"/>
        <v>1450.0834242651822</v>
      </c>
      <c r="G96" s="34">
        <f t="shared" si="2"/>
        <v>-299.86954387734494</v>
      </c>
      <c r="H96" s="32"/>
    </row>
    <row r="97" spans="1:8" s="64" customFormat="1" x14ac:dyDescent="0.25">
      <c r="A97" s="68" t="s">
        <v>134</v>
      </c>
      <c r="B97" s="71" t="s">
        <v>135</v>
      </c>
      <c r="C97" s="70" t="s">
        <v>19</v>
      </c>
      <c r="D97" s="34">
        <v>297.40141546225755</v>
      </c>
      <c r="E97" s="34">
        <v>1772.9870000000001</v>
      </c>
      <c r="F97" s="34">
        <f t="shared" si="3"/>
        <v>1475.5855845377425</v>
      </c>
      <c r="G97" s="34">
        <f t="shared" si="2"/>
        <v>496.15957013661404</v>
      </c>
      <c r="H97" s="32"/>
    </row>
    <row r="98" spans="1:8" s="64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</row>
    <row r="99" spans="1:8" s="64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8.4390000000000001</v>
      </c>
      <c r="F99" s="34">
        <f t="shared" si="3"/>
        <v>8.4390000000000001</v>
      </c>
      <c r="G99" s="34">
        <f t="shared" si="2"/>
        <v>0</v>
      </c>
      <c r="H99" s="32"/>
    </row>
    <row r="100" spans="1:8" s="64" customFormat="1" x14ac:dyDescent="0.25">
      <c r="A100" s="68" t="s">
        <v>140</v>
      </c>
      <c r="B100" s="74" t="s">
        <v>141</v>
      </c>
      <c r="C100" s="70" t="s">
        <v>19</v>
      </c>
      <c r="D100" s="34">
        <v>0</v>
      </c>
      <c r="E100" s="34">
        <v>1224.7917155399998</v>
      </c>
      <c r="F100" s="34">
        <f t="shared" si="3"/>
        <v>1224.7917155399998</v>
      </c>
      <c r="G100" s="34">
        <f t="shared" si="2"/>
        <v>0</v>
      </c>
      <c r="H100" s="32"/>
    </row>
    <row r="101" spans="1:8" s="64" customFormat="1" x14ac:dyDescent="0.25">
      <c r="A101" s="68" t="s">
        <v>142</v>
      </c>
      <c r="B101" s="75" t="s">
        <v>143</v>
      </c>
      <c r="C101" s="70" t="s">
        <v>19</v>
      </c>
      <c r="D101" s="34">
        <v>0</v>
      </c>
      <c r="E101" s="34">
        <v>1163.193</v>
      </c>
      <c r="F101" s="34">
        <f t="shared" si="3"/>
        <v>1163.193</v>
      </c>
      <c r="G101" s="34">
        <f t="shared" si="2"/>
        <v>0</v>
      </c>
      <c r="H101" s="32"/>
    </row>
    <row r="102" spans="1:8" s="64" customFormat="1" x14ac:dyDescent="0.25">
      <c r="A102" s="68" t="s">
        <v>144</v>
      </c>
      <c r="B102" s="72" t="s">
        <v>145</v>
      </c>
      <c r="C102" s="70" t="s">
        <v>19</v>
      </c>
      <c r="D102" s="34">
        <v>297.40141546225755</v>
      </c>
      <c r="E102" s="34">
        <v>539.75628446000019</v>
      </c>
      <c r="F102" s="34">
        <f t="shared" si="3"/>
        <v>242.35486899774264</v>
      </c>
      <c r="G102" s="34">
        <f t="shared" si="2"/>
        <v>81.490825664378619</v>
      </c>
      <c r="H102" s="32"/>
    </row>
    <row r="103" spans="1:8" s="64" customFormat="1" x14ac:dyDescent="0.25">
      <c r="A103" s="68" t="s">
        <v>146</v>
      </c>
      <c r="B103" s="71" t="s">
        <v>102</v>
      </c>
      <c r="C103" s="70" t="s">
        <v>19</v>
      </c>
      <c r="D103" s="34">
        <v>780.97283972743969</v>
      </c>
      <c r="E103" s="34">
        <v>806.47500000000002</v>
      </c>
      <c r="F103" s="34">
        <f t="shared" si="3"/>
        <v>25.502160272560332</v>
      </c>
      <c r="G103" s="34">
        <f t="shared" si="2"/>
        <v>3.2654349774136331</v>
      </c>
      <c r="H103" s="32"/>
    </row>
    <row r="104" spans="1:8" s="64" customFormat="1" x14ac:dyDescent="0.25">
      <c r="A104" s="68" t="s">
        <v>147</v>
      </c>
      <c r="B104" s="72" t="s">
        <v>148</v>
      </c>
      <c r="C104" s="70" t="s">
        <v>19</v>
      </c>
      <c r="D104" s="34">
        <v>22.592389866860728</v>
      </c>
      <c r="E104" s="34">
        <v>9.7675350099999978</v>
      </c>
      <c r="F104" s="34">
        <f t="shared" si="3"/>
        <v>-12.82485485686073</v>
      </c>
      <c r="G104" s="34">
        <f t="shared" si="2"/>
        <v>-56.766260375457911</v>
      </c>
      <c r="H104" s="32"/>
    </row>
    <row r="105" spans="1:8" s="64" customFormat="1" x14ac:dyDescent="0.25">
      <c r="A105" s="68" t="s">
        <v>149</v>
      </c>
      <c r="B105" s="72" t="s">
        <v>150</v>
      </c>
      <c r="C105" s="70" t="s">
        <v>19</v>
      </c>
      <c r="D105" s="34">
        <v>719.37295215072857</v>
      </c>
      <c r="E105" s="34">
        <v>569.9</v>
      </c>
      <c r="F105" s="34">
        <f t="shared" si="3"/>
        <v>-149.47295215072859</v>
      </c>
      <c r="G105" s="34">
        <f t="shared" si="2"/>
        <v>-20.77822799757001</v>
      </c>
      <c r="H105" s="32"/>
    </row>
    <row r="106" spans="1:8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60.295990090000004</v>
      </c>
      <c r="F106" s="34">
        <f t="shared" si="3"/>
        <v>60.295990090000004</v>
      </c>
      <c r="G106" s="34">
        <f t="shared" si="2"/>
        <v>0</v>
      </c>
      <c r="H106" s="32"/>
    </row>
    <row r="107" spans="1:8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49.532000000000004</v>
      </c>
      <c r="F107" s="34">
        <f t="shared" si="3"/>
        <v>49.532000000000004</v>
      </c>
      <c r="G107" s="34">
        <f t="shared" si="2"/>
        <v>0</v>
      </c>
      <c r="H107" s="32"/>
    </row>
    <row r="108" spans="1:8" s="64" customFormat="1" x14ac:dyDescent="0.25">
      <c r="A108" s="68" t="s">
        <v>155</v>
      </c>
      <c r="B108" s="72" t="s">
        <v>156</v>
      </c>
      <c r="C108" s="70" t="s">
        <v>19</v>
      </c>
      <c r="D108" s="34">
        <v>39.00749770985049</v>
      </c>
      <c r="E108" s="34">
        <v>166.51147490000008</v>
      </c>
      <c r="F108" s="34">
        <f t="shared" si="3"/>
        <v>127.50397719014958</v>
      </c>
      <c r="G108" s="34">
        <f t="shared" si="2"/>
        <v>326.87043434203991</v>
      </c>
      <c r="H108" s="32"/>
    </row>
    <row r="109" spans="1:8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-680.72482677925393</v>
      </c>
      <c r="E109" s="34">
        <f>+E81+E96</f>
        <v>1413.4950000000003</v>
      </c>
      <c r="F109" s="34">
        <f t="shared" si="3"/>
        <v>2094.2198267792542</v>
      </c>
      <c r="G109" s="34">
        <f t="shared" si="2"/>
        <v>-307.6455778302867</v>
      </c>
      <c r="H109" s="32"/>
    </row>
    <row r="110" spans="1:8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</row>
    <row r="111" spans="1:8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</row>
    <row r="112" spans="1:8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</row>
    <row r="113" spans="1:8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</row>
    <row r="114" spans="1:8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</row>
    <row r="115" spans="1:8" s="64" customFormat="1" x14ac:dyDescent="0.25">
      <c r="A115" s="68" t="s">
        <v>165</v>
      </c>
      <c r="B115" s="69" t="s">
        <v>31</v>
      </c>
      <c r="C115" s="70" t="s">
        <v>19</v>
      </c>
      <c r="D115" s="34">
        <v>-713.02154498868003</v>
      </c>
      <c r="E115" s="34">
        <v>1330.99667</v>
      </c>
      <c r="F115" s="34">
        <f t="shared" si="3"/>
        <v>2044.01821498868</v>
      </c>
      <c r="G115" s="34">
        <f t="shared" si="2"/>
        <v>-286.66990911489654</v>
      </c>
      <c r="H115" s="32"/>
    </row>
    <row r="116" spans="1:8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</row>
    <row r="117" spans="1:8" s="64" customFormat="1" x14ac:dyDescent="0.25">
      <c r="A117" s="68" t="s">
        <v>167</v>
      </c>
      <c r="B117" s="69" t="s">
        <v>35</v>
      </c>
      <c r="C117" s="70" t="s">
        <v>19</v>
      </c>
      <c r="D117" s="34">
        <v>7.1477435035217276</v>
      </c>
      <c r="E117" s="34">
        <v>12.659000000000001</v>
      </c>
      <c r="F117" s="34">
        <f t="shared" si="3"/>
        <v>5.5112564964782731</v>
      </c>
      <c r="G117" s="34">
        <f t="shared" si="2"/>
        <v>77.104844259770246</v>
      </c>
      <c r="H117" s="32"/>
    </row>
    <row r="118" spans="1:8" s="64" customFormat="1" x14ac:dyDescent="0.25">
      <c r="A118" s="68" t="s">
        <v>168</v>
      </c>
      <c r="B118" s="69" t="s">
        <v>37</v>
      </c>
      <c r="C118" s="70" t="s">
        <v>19</v>
      </c>
      <c r="D118" s="34">
        <v>-0.47687746799802028</v>
      </c>
      <c r="E118" s="34">
        <v>-8.0727999999999161E-4</v>
      </c>
      <c r="F118" s="34">
        <f t="shared" si="3"/>
        <v>0.47607018799802031</v>
      </c>
      <c r="G118" s="34">
        <f t="shared" si="2"/>
        <v>-99.830715423945477</v>
      </c>
      <c r="H118" s="32"/>
    </row>
    <row r="119" spans="1:8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</row>
    <row r="120" spans="1:8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</row>
    <row r="121" spans="1:8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</row>
    <row r="122" spans="1:8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</row>
    <row r="123" spans="1:8" s="64" customFormat="1" x14ac:dyDescent="0.25">
      <c r="A123" s="68" t="s">
        <v>173</v>
      </c>
      <c r="B123" s="69" t="s">
        <v>47</v>
      </c>
      <c r="C123" s="70" t="s">
        <v>19</v>
      </c>
      <c r="D123" s="34">
        <v>25.625852173902501</v>
      </c>
      <c r="E123" s="34">
        <v>69.840137280000135</v>
      </c>
      <c r="F123" s="34">
        <f t="shared" si="3"/>
        <v>44.214285106097634</v>
      </c>
      <c r="G123" s="34">
        <f t="shared" si="2"/>
        <v>172.5378137907378</v>
      </c>
      <c r="H123" s="32"/>
    </row>
    <row r="124" spans="1:8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0</v>
      </c>
      <c r="E124" s="34">
        <f>+E130+E138+E132+E133</f>
        <v>-4.367</v>
      </c>
      <c r="F124" s="34">
        <f t="shared" si="3"/>
        <v>-4.367</v>
      </c>
      <c r="G124" s="34">
        <f t="shared" si="2"/>
        <v>0</v>
      </c>
      <c r="H124" s="32"/>
    </row>
    <row r="125" spans="1:8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</row>
    <row r="126" spans="1:8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</row>
    <row r="127" spans="1:8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</row>
    <row r="128" spans="1:8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</row>
    <row r="129" spans="1:8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</row>
    <row r="130" spans="1:8" s="64" customFormat="1" x14ac:dyDescent="0.25">
      <c r="A130" s="68" t="s">
        <v>182</v>
      </c>
      <c r="B130" s="71" t="s">
        <v>183</v>
      </c>
      <c r="C130" s="70" t="s">
        <v>19</v>
      </c>
      <c r="D130" s="34">
        <v>0</v>
      </c>
      <c r="E130" s="34">
        <v>-4.367</v>
      </c>
      <c r="F130" s="34">
        <f t="shared" si="3"/>
        <v>-4.367</v>
      </c>
      <c r="G130" s="34">
        <f t="shared" si="2"/>
        <v>0</v>
      </c>
      <c r="H130" s="32"/>
    </row>
    <row r="131" spans="1:8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</row>
    <row r="132" spans="1:8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3"/>
        <v>0</v>
      </c>
      <c r="G132" s="123">
        <f t="shared" si="2"/>
        <v>0</v>
      </c>
      <c r="H132" s="32"/>
    </row>
    <row r="133" spans="1:8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3"/>
        <v>0</v>
      </c>
      <c r="G133" s="123">
        <f t="shared" si="2"/>
        <v>0</v>
      </c>
      <c r="H133" s="32"/>
    </row>
    <row r="134" spans="1:8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</row>
    <row r="135" spans="1:8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</row>
    <row r="136" spans="1:8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</row>
    <row r="137" spans="1:8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</row>
    <row r="138" spans="1:8" s="64" customFormat="1" x14ac:dyDescent="0.25">
      <c r="A138" s="68" t="s">
        <v>196</v>
      </c>
      <c r="B138" s="71" t="s">
        <v>197</v>
      </c>
      <c r="C138" s="70" t="s">
        <v>19</v>
      </c>
      <c r="D138" s="34">
        <v>0</v>
      </c>
      <c r="E138" s="34">
        <v>0</v>
      </c>
      <c r="F138" s="34">
        <f t="shared" si="3"/>
        <v>0</v>
      </c>
      <c r="G138" s="34">
        <f t="shared" si="2"/>
        <v>0</v>
      </c>
      <c r="H138" s="32"/>
    </row>
    <row r="139" spans="1:8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-680.72482677925393</v>
      </c>
      <c r="E139" s="34">
        <f>+E109-E124</f>
        <v>1417.8620000000003</v>
      </c>
      <c r="F139" s="34">
        <f t="shared" si="3"/>
        <v>2098.5868267792544</v>
      </c>
      <c r="G139" s="34">
        <f t="shared" si="2"/>
        <v>-308.28709990032223</v>
      </c>
      <c r="H139" s="32"/>
    </row>
    <row r="140" spans="1:8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</row>
    <row r="141" spans="1:8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</row>
    <row r="142" spans="1:8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7">IFERROR(F142/D142*100,0)</f>
        <v>0</v>
      </c>
      <c r="H142" s="32"/>
    </row>
    <row r="143" spans="1:8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7"/>
        <v>0</v>
      </c>
      <c r="H143" s="32"/>
    </row>
    <row r="144" spans="1:8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7"/>
        <v>0</v>
      </c>
      <c r="H144" s="32"/>
    </row>
    <row r="145" spans="1:8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-713.02154498868003</v>
      </c>
      <c r="E145" s="34">
        <f>+E115-E130</f>
        <v>1335.36367</v>
      </c>
      <c r="F145" s="34">
        <f t="shared" si="3"/>
        <v>2048.3852149886798</v>
      </c>
      <c r="G145" s="34">
        <f t="shared" si="7"/>
        <v>-287.28237307628621</v>
      </c>
      <c r="H145" s="32"/>
    </row>
    <row r="146" spans="1:8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7"/>
        <v>0</v>
      </c>
      <c r="H146" s="32"/>
    </row>
    <row r="147" spans="1:8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8">+D117-D132</f>
        <v>7.1477435035217276</v>
      </c>
      <c r="E147" s="34">
        <f t="shared" ref="E147:E148" si="9">+E117-E132</f>
        <v>12.659000000000001</v>
      </c>
      <c r="F147" s="34">
        <f t="shared" si="3"/>
        <v>5.5112564964782731</v>
      </c>
      <c r="G147" s="34">
        <f t="shared" si="7"/>
        <v>77.104844259770246</v>
      </c>
      <c r="H147" s="32"/>
    </row>
    <row r="148" spans="1:8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0">+D118-D133</f>
        <v>-0.47687746799802028</v>
      </c>
      <c r="E148" s="34">
        <f t="shared" si="9"/>
        <v>-8.0727999999999161E-4</v>
      </c>
      <c r="F148" s="34">
        <f t="shared" si="3"/>
        <v>0.47607018799802031</v>
      </c>
      <c r="G148" s="34">
        <f t="shared" si="7"/>
        <v>-99.830715423945477</v>
      </c>
      <c r="H148" s="32"/>
    </row>
    <row r="149" spans="1:8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7"/>
        <v>0</v>
      </c>
      <c r="H149" s="32"/>
    </row>
    <row r="150" spans="1:8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7"/>
        <v>0</v>
      </c>
      <c r="H150" s="32"/>
    </row>
    <row r="151" spans="1:8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7"/>
        <v>0</v>
      </c>
      <c r="H151" s="32"/>
    </row>
    <row r="152" spans="1:8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1">+SUM(E152)-SUM(D152)</f>
        <v>0</v>
      </c>
      <c r="G152" s="30">
        <f t="shared" si="7"/>
        <v>0</v>
      </c>
      <c r="H152" s="32"/>
    </row>
    <row r="153" spans="1:8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25.625852173902501</v>
      </c>
      <c r="E153" s="34">
        <f>+E123-E138</f>
        <v>69.840137280000135</v>
      </c>
      <c r="F153" s="34">
        <f t="shared" si="11"/>
        <v>44.214285106097634</v>
      </c>
      <c r="G153" s="34">
        <f t="shared" si="7"/>
        <v>172.5378137907378</v>
      </c>
      <c r="H153" s="32"/>
    </row>
    <row r="154" spans="1:8" s="64" customFormat="1" x14ac:dyDescent="0.25">
      <c r="A154" s="68" t="s">
        <v>214</v>
      </c>
      <c r="B154" s="73" t="s">
        <v>215</v>
      </c>
      <c r="C154" s="70" t="s">
        <v>19</v>
      </c>
      <c r="D154" s="34">
        <v>0</v>
      </c>
      <c r="E154" s="34">
        <v>1417.8620000000003</v>
      </c>
      <c r="F154" s="34">
        <f t="shared" si="11"/>
        <v>1417.8620000000003</v>
      </c>
      <c r="G154" s="34">
        <f t="shared" si="7"/>
        <v>0</v>
      </c>
      <c r="H154" s="32"/>
    </row>
    <row r="155" spans="1:8" s="64" customFormat="1" x14ac:dyDescent="0.25">
      <c r="A155" s="68" t="s">
        <v>216</v>
      </c>
      <c r="B155" s="71" t="s">
        <v>217</v>
      </c>
      <c r="C155" s="70" t="s">
        <v>19</v>
      </c>
      <c r="D155" s="34">
        <v>0</v>
      </c>
      <c r="E155" s="34">
        <v>0</v>
      </c>
      <c r="F155" s="34">
        <f t="shared" si="11"/>
        <v>0</v>
      </c>
      <c r="G155" s="34">
        <f t="shared" si="7"/>
        <v>0</v>
      </c>
      <c r="H155" s="32"/>
    </row>
    <row r="156" spans="1:8" s="64" customFormat="1" x14ac:dyDescent="0.25">
      <c r="A156" s="68" t="s">
        <v>218</v>
      </c>
      <c r="B156" s="71" t="s">
        <v>219</v>
      </c>
      <c r="C156" s="70" t="s">
        <v>19</v>
      </c>
      <c r="D156" s="34">
        <v>0</v>
      </c>
      <c r="E156" s="34">
        <v>0</v>
      </c>
      <c r="F156" s="34">
        <f t="shared" si="11"/>
        <v>0</v>
      </c>
      <c r="G156" s="34">
        <f t="shared" si="7"/>
        <v>0</v>
      </c>
      <c r="H156" s="32"/>
    </row>
    <row r="157" spans="1:8" s="64" customFormat="1" x14ac:dyDescent="0.25">
      <c r="A157" s="68" t="s">
        <v>220</v>
      </c>
      <c r="B157" s="71" t="s">
        <v>221</v>
      </c>
      <c r="C157" s="70" t="s">
        <v>19</v>
      </c>
      <c r="D157" s="34">
        <v>0</v>
      </c>
      <c r="E157" s="34">
        <v>0</v>
      </c>
      <c r="F157" s="34">
        <f t="shared" si="11"/>
        <v>0</v>
      </c>
      <c r="G157" s="34">
        <f t="shared" si="7"/>
        <v>0</v>
      </c>
      <c r="H157" s="32"/>
    </row>
    <row r="158" spans="1:8" s="64" customFormat="1" ht="16.5" thickBot="1" x14ac:dyDescent="0.3">
      <c r="A158" s="81" t="s">
        <v>222</v>
      </c>
      <c r="B158" s="71" t="s">
        <v>223</v>
      </c>
      <c r="C158" s="70" t="s">
        <v>19</v>
      </c>
      <c r="D158" s="41">
        <f>+D154-D155-D156-D157</f>
        <v>0</v>
      </c>
      <c r="E158" s="41">
        <f>+E154-E155-E156-E157</f>
        <v>1417.8620000000003</v>
      </c>
      <c r="F158" s="41">
        <f t="shared" si="11"/>
        <v>1417.8620000000003</v>
      </c>
      <c r="G158" s="41">
        <f t="shared" si="7"/>
        <v>0</v>
      </c>
      <c r="H158" s="42"/>
    </row>
    <row r="159" spans="1:8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</row>
    <row r="160" spans="1:8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864.55553952816604</v>
      </c>
      <c r="E160" s="34">
        <f>E109+E105+E69</f>
        <v>2297.2032587621006</v>
      </c>
      <c r="F160" s="34">
        <f t="shared" si="11"/>
        <v>1432.6477192339346</v>
      </c>
      <c r="G160" s="34">
        <f t="shared" ref="G160:G165" si="12">IFERROR(F160/D160*100,0)</f>
        <v>165.70915964702587</v>
      </c>
      <c r="H160" s="32"/>
    </row>
    <row r="161" spans="1:8" s="64" customFormat="1" x14ac:dyDescent="0.25">
      <c r="A161" s="68" t="s">
        <v>228</v>
      </c>
      <c r="B161" s="71" t="s">
        <v>229</v>
      </c>
      <c r="C161" s="70" t="s">
        <v>19</v>
      </c>
      <c r="D161" s="34">
        <v>7791.4756936599979</v>
      </c>
      <c r="E161" s="34">
        <v>6934.011924559999</v>
      </c>
      <c r="F161" s="34">
        <f t="shared" si="11"/>
        <v>-857.4637690999989</v>
      </c>
      <c r="G161" s="34">
        <f t="shared" si="12"/>
        <v>-11.005152333308642</v>
      </c>
      <c r="H161" s="32"/>
    </row>
    <row r="162" spans="1:8" s="64" customFormat="1" x14ac:dyDescent="0.25">
      <c r="A162" s="68" t="s">
        <v>230</v>
      </c>
      <c r="B162" s="74" t="s">
        <v>231</v>
      </c>
      <c r="C162" s="70" t="s">
        <v>19</v>
      </c>
      <c r="D162" s="34">
        <v>769.35940670999844</v>
      </c>
      <c r="E162" s="34">
        <v>561.03718753000021</v>
      </c>
      <c r="F162" s="34">
        <f t="shared" si="11"/>
        <v>-208.32221917999823</v>
      </c>
      <c r="G162" s="34">
        <f t="shared" si="12"/>
        <v>-27.077360381001096</v>
      </c>
      <c r="H162" s="32"/>
    </row>
    <row r="163" spans="1:8" s="64" customFormat="1" x14ac:dyDescent="0.25">
      <c r="A163" s="68" t="s">
        <v>232</v>
      </c>
      <c r="B163" s="71" t="s">
        <v>233</v>
      </c>
      <c r="C163" s="70" t="s">
        <v>19</v>
      </c>
      <c r="D163" s="34">
        <v>7921.4648935999967</v>
      </c>
      <c r="E163" s="34">
        <v>7320.0194512300004</v>
      </c>
      <c r="F163" s="34">
        <f t="shared" si="11"/>
        <v>-601.44544236999627</v>
      </c>
      <c r="G163" s="34">
        <f t="shared" si="12"/>
        <v>-7.5926037727683822</v>
      </c>
      <c r="H163" s="32"/>
    </row>
    <row r="164" spans="1:8" s="64" customFormat="1" x14ac:dyDescent="0.25">
      <c r="A164" s="77" t="s">
        <v>234</v>
      </c>
      <c r="B164" s="74" t="s">
        <v>235</v>
      </c>
      <c r="C164" s="70" t="s">
        <v>19</v>
      </c>
      <c r="D164" s="37">
        <v>1344.9749483299966</v>
      </c>
      <c r="E164" s="37">
        <v>4824.4965157800007</v>
      </c>
      <c r="F164" s="37">
        <f t="shared" si="11"/>
        <v>3479.5215674500041</v>
      </c>
      <c r="G164" s="37">
        <f t="shared" si="12"/>
        <v>258.70530687358837</v>
      </c>
      <c r="H164" s="38"/>
    </row>
    <row r="165" spans="1:8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9.1624708089004461</v>
      </c>
      <c r="E165" s="41">
        <f>E163/E160</f>
        <v>3.1864918453818305</v>
      </c>
      <c r="F165" s="41">
        <f t="shared" si="11"/>
        <v>-5.9759789635186156</v>
      </c>
      <c r="G165" s="41">
        <f t="shared" si="12"/>
        <v>-65.222352006988501</v>
      </c>
      <c r="H165" s="42"/>
    </row>
    <row r="166" spans="1:8" s="64" customFormat="1" ht="19.5" thickBot="1" x14ac:dyDescent="0.3">
      <c r="A166" s="192" t="s">
        <v>238</v>
      </c>
      <c r="B166" s="193"/>
      <c r="C166" s="193"/>
      <c r="D166" s="193"/>
      <c r="E166" s="193"/>
      <c r="F166" s="193"/>
      <c r="G166" s="193"/>
      <c r="H166" s="194"/>
    </row>
    <row r="167" spans="1:8" s="64" customFormat="1" x14ac:dyDescent="0.25">
      <c r="A167" s="84" t="s">
        <v>239</v>
      </c>
      <c r="B167" s="85" t="s">
        <v>240</v>
      </c>
      <c r="C167" s="70" t="s">
        <v>19</v>
      </c>
      <c r="D167" s="26">
        <v>10789.633021327279</v>
      </c>
      <c r="E167" s="26">
        <v>6989.5037836400006</v>
      </c>
      <c r="F167" s="43">
        <f t="shared" si="11"/>
        <v>-3800.1292376872789</v>
      </c>
      <c r="G167" s="43">
        <f t="shared" ref="G167:G230" si="13">IFERROR(F167/D167*100,0)</f>
        <v>-35.220189882044835</v>
      </c>
      <c r="H167" s="44"/>
    </row>
    <row r="168" spans="1:8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1"/>
        <v>0</v>
      </c>
      <c r="G168" s="31">
        <f t="shared" si="13"/>
        <v>0</v>
      </c>
      <c r="H168" s="32"/>
    </row>
    <row r="169" spans="1:8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1"/>
        <v>0</v>
      </c>
      <c r="G169" s="31">
        <f t="shared" si="13"/>
        <v>0</v>
      </c>
      <c r="H169" s="32"/>
    </row>
    <row r="170" spans="1:8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1"/>
        <v>0</v>
      </c>
      <c r="G170" s="31">
        <f t="shared" si="13"/>
        <v>0</v>
      </c>
      <c r="H170" s="32"/>
    </row>
    <row r="171" spans="1:8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1"/>
        <v>0</v>
      </c>
      <c r="G171" s="31">
        <f t="shared" si="13"/>
        <v>0</v>
      </c>
      <c r="H171" s="32"/>
    </row>
    <row r="172" spans="1:8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1"/>
        <v>0</v>
      </c>
      <c r="G172" s="31">
        <f t="shared" si="13"/>
        <v>0</v>
      </c>
      <c r="H172" s="32"/>
    </row>
    <row r="173" spans="1:8" s="64" customFormat="1" x14ac:dyDescent="0.25">
      <c r="A173" s="68" t="s">
        <v>246</v>
      </c>
      <c r="B173" s="69" t="s">
        <v>31</v>
      </c>
      <c r="C173" s="70" t="s">
        <v>19</v>
      </c>
      <c r="D173" s="34">
        <v>10287.3872817704</v>
      </c>
      <c r="E173" s="34">
        <v>6224.0115711099997</v>
      </c>
      <c r="F173" s="34">
        <f t="shared" si="11"/>
        <v>-4063.3757106603998</v>
      </c>
      <c r="G173" s="34">
        <f t="shared" si="13"/>
        <v>-39.498617086778097</v>
      </c>
      <c r="H173" s="32"/>
    </row>
    <row r="174" spans="1:8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1"/>
        <v>0</v>
      </c>
      <c r="G174" s="31">
        <f t="shared" si="13"/>
        <v>0</v>
      </c>
      <c r="H174" s="32"/>
    </row>
    <row r="175" spans="1:8" s="64" customFormat="1" x14ac:dyDescent="0.25">
      <c r="A175" s="68" t="s">
        <v>248</v>
      </c>
      <c r="B175" s="69" t="s">
        <v>35</v>
      </c>
      <c r="C175" s="70" t="s">
        <v>19</v>
      </c>
      <c r="D175" s="34">
        <v>56.002319999999997</v>
      </c>
      <c r="E175" s="34">
        <v>369.87677097000005</v>
      </c>
      <c r="F175" s="34">
        <f t="shared" si="11"/>
        <v>313.87445097000005</v>
      </c>
      <c r="G175" s="34">
        <f t="shared" si="13"/>
        <v>560.46687167603068</v>
      </c>
      <c r="H175" s="32"/>
    </row>
    <row r="176" spans="1:8" s="64" customFormat="1" x14ac:dyDescent="0.25">
      <c r="A176" s="68" t="s">
        <v>249</v>
      </c>
      <c r="B176" s="69" t="s">
        <v>37</v>
      </c>
      <c r="C176" s="70" t="s">
        <v>19</v>
      </c>
      <c r="D176" s="34">
        <v>0</v>
      </c>
      <c r="E176" s="34">
        <v>9.2556360000000018E-2</v>
      </c>
      <c r="F176" s="34">
        <f t="shared" si="11"/>
        <v>9.2556360000000018E-2</v>
      </c>
      <c r="G176" s="34">
        <f t="shared" si="13"/>
        <v>0</v>
      </c>
      <c r="H176" s="32"/>
    </row>
    <row r="177" spans="1:8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1"/>
        <v>0</v>
      </c>
      <c r="G177" s="31">
        <f t="shared" si="13"/>
        <v>0</v>
      </c>
      <c r="H177" s="32"/>
    </row>
    <row r="178" spans="1:8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1"/>
        <v>0</v>
      </c>
      <c r="G178" s="31">
        <f t="shared" si="13"/>
        <v>0</v>
      </c>
      <c r="H178" s="32"/>
    </row>
    <row r="179" spans="1:8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1"/>
        <v>0</v>
      </c>
      <c r="G179" s="31">
        <f t="shared" si="13"/>
        <v>0</v>
      </c>
      <c r="H179" s="32"/>
    </row>
    <row r="180" spans="1:8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1"/>
        <v>0</v>
      </c>
      <c r="G180" s="31">
        <f t="shared" si="13"/>
        <v>0</v>
      </c>
      <c r="H180" s="32"/>
    </row>
    <row r="181" spans="1:8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0</v>
      </c>
      <c r="E181" s="34" t="s">
        <v>225</v>
      </c>
      <c r="F181" s="30">
        <f t="shared" si="11"/>
        <v>0</v>
      </c>
      <c r="G181" s="31">
        <f t="shared" si="13"/>
        <v>0</v>
      </c>
      <c r="H181" s="32"/>
    </row>
    <row r="182" spans="1:8" s="64" customFormat="1" x14ac:dyDescent="0.25">
      <c r="A182" s="68" t="s">
        <v>256</v>
      </c>
      <c r="B182" s="74" t="s">
        <v>257</v>
      </c>
      <c r="C182" s="70" t="s">
        <v>19</v>
      </c>
      <c r="D182" s="34">
        <v>0</v>
      </c>
      <c r="E182" s="34" t="s">
        <v>225</v>
      </c>
      <c r="F182" s="30">
        <f t="shared" si="11"/>
        <v>0</v>
      </c>
      <c r="G182" s="31">
        <f t="shared" si="13"/>
        <v>0</v>
      </c>
      <c r="H182" s="32"/>
    </row>
    <row r="183" spans="1:8" s="64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 t="s">
        <v>225</v>
      </c>
      <c r="F183" s="30">
        <f t="shared" si="11"/>
        <v>0</v>
      </c>
      <c r="G183" s="31">
        <f t="shared" si="13"/>
        <v>0</v>
      </c>
      <c r="H183" s="32"/>
    </row>
    <row r="184" spans="1:8" s="64" customFormat="1" x14ac:dyDescent="0.25">
      <c r="A184" s="68" t="s">
        <v>260</v>
      </c>
      <c r="B184" s="69" t="s">
        <v>47</v>
      </c>
      <c r="C184" s="70" t="s">
        <v>19</v>
      </c>
      <c r="D184" s="34">
        <v>446.24341955687993</v>
      </c>
      <c r="E184" s="34">
        <v>395.52288520000099</v>
      </c>
      <c r="F184" s="34">
        <f t="shared" si="11"/>
        <v>-50.720534356878943</v>
      </c>
      <c r="G184" s="34">
        <f t="shared" si="13"/>
        <v>-11.366113680117564</v>
      </c>
      <c r="H184" s="32"/>
    </row>
    <row r="185" spans="1:8" s="64" customFormat="1" x14ac:dyDescent="0.25">
      <c r="A185" s="68" t="s">
        <v>261</v>
      </c>
      <c r="B185" s="73" t="s">
        <v>262</v>
      </c>
      <c r="C185" s="70" t="s">
        <v>19</v>
      </c>
      <c r="D185" s="34">
        <v>10761.114457662221</v>
      </c>
      <c r="E185" s="34">
        <v>6196.6791122699997</v>
      </c>
      <c r="F185" s="34">
        <f t="shared" si="11"/>
        <v>-4564.4353453922213</v>
      </c>
      <c r="G185" s="34">
        <f t="shared" si="13"/>
        <v>-42.416009636829138</v>
      </c>
      <c r="H185" s="32"/>
    </row>
    <row r="186" spans="1:8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0</v>
      </c>
      <c r="F186" s="122">
        <f t="shared" si="11"/>
        <v>0</v>
      </c>
      <c r="G186" s="122">
        <f t="shared" si="13"/>
        <v>0</v>
      </c>
      <c r="H186" s="32"/>
    </row>
    <row r="187" spans="1:8" s="64" customFormat="1" x14ac:dyDescent="0.25">
      <c r="A187" s="68" t="s">
        <v>265</v>
      </c>
      <c r="B187" s="71" t="s">
        <v>266</v>
      </c>
      <c r="C187" s="70" t="s">
        <v>19</v>
      </c>
      <c r="D187" s="34">
        <v>1821.021195234797</v>
      </c>
      <c r="E187" s="34">
        <v>1107.6039588200001</v>
      </c>
      <c r="F187" s="34">
        <f t="shared" si="11"/>
        <v>-713.41723641479689</v>
      </c>
      <c r="G187" s="34">
        <f t="shared" si="13"/>
        <v>-39.176767315045502</v>
      </c>
      <c r="H187" s="32"/>
    </row>
    <row r="188" spans="1:8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1"/>
        <v>0</v>
      </c>
      <c r="G188" s="34">
        <f t="shared" si="13"/>
        <v>0</v>
      </c>
      <c r="H188" s="32"/>
    </row>
    <row r="189" spans="1:8" s="64" customFormat="1" x14ac:dyDescent="0.25">
      <c r="A189" s="68" t="s">
        <v>269</v>
      </c>
      <c r="B189" s="74" t="s">
        <v>270</v>
      </c>
      <c r="C189" s="70" t="s">
        <v>19</v>
      </c>
      <c r="D189" s="34">
        <v>24.768708379415493</v>
      </c>
      <c r="E189" s="34">
        <v>15.89605953</v>
      </c>
      <c r="F189" s="34">
        <f t="shared" si="11"/>
        <v>-8.8726488494154925</v>
      </c>
      <c r="G189" s="34">
        <f t="shared" si="13"/>
        <v>-35.822008614665094</v>
      </c>
      <c r="H189" s="32"/>
    </row>
    <row r="190" spans="1:8" s="64" customFormat="1" x14ac:dyDescent="0.25">
      <c r="A190" s="68" t="s">
        <v>271</v>
      </c>
      <c r="B190" s="74" t="s">
        <v>272</v>
      </c>
      <c r="C190" s="70" t="s">
        <v>19</v>
      </c>
      <c r="D190" s="34">
        <v>1796.2524868553814</v>
      </c>
      <c r="E190" s="34">
        <v>1091.7078992900001</v>
      </c>
      <c r="F190" s="34">
        <f t="shared" si="11"/>
        <v>-704.54458756538133</v>
      </c>
      <c r="G190" s="34">
        <f t="shared" si="13"/>
        <v>-39.223026424241496</v>
      </c>
      <c r="H190" s="32"/>
    </row>
    <row r="191" spans="1:8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2404.31736473917</v>
      </c>
      <c r="E191" s="34">
        <v>1238.45159143</v>
      </c>
      <c r="F191" s="34">
        <f t="shared" si="11"/>
        <v>-1165.86577330917</v>
      </c>
      <c r="G191" s="34">
        <f t="shared" si="13"/>
        <v>-48.490510878776924</v>
      </c>
      <c r="H191" s="32"/>
    </row>
    <row r="192" spans="1:8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189.61625427486001</v>
      </c>
      <c r="E192" s="34">
        <v>89.76760548</v>
      </c>
      <c r="F192" s="34">
        <f t="shared" si="11"/>
        <v>-99.848648794860011</v>
      </c>
      <c r="G192" s="34">
        <f t="shared" si="13"/>
        <v>-52.65827509181964</v>
      </c>
      <c r="H192" s="32"/>
    </row>
    <row r="193" spans="1:8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1"/>
        <v>0</v>
      </c>
      <c r="G193" s="30">
        <f t="shared" si="13"/>
        <v>0</v>
      </c>
      <c r="H193" s="32"/>
    </row>
    <row r="194" spans="1:8" s="64" customFormat="1" x14ac:dyDescent="0.25">
      <c r="A194" s="68" t="s">
        <v>279</v>
      </c>
      <c r="B194" s="71" t="s">
        <v>280</v>
      </c>
      <c r="C194" s="70" t="s">
        <v>19</v>
      </c>
      <c r="D194" s="34">
        <v>2350.0021051999997</v>
      </c>
      <c r="E194" s="34">
        <v>1159.45755433</v>
      </c>
      <c r="F194" s="34">
        <f t="shared" si="11"/>
        <v>-1190.5445508699997</v>
      </c>
      <c r="G194" s="34">
        <f t="shared" si="13"/>
        <v>-50.661424865773775</v>
      </c>
      <c r="H194" s="32"/>
    </row>
    <row r="195" spans="1:8" s="64" customFormat="1" x14ac:dyDescent="0.25">
      <c r="A195" s="68" t="s">
        <v>281</v>
      </c>
      <c r="B195" s="71" t="s">
        <v>282</v>
      </c>
      <c r="C195" s="70" t="s">
        <v>19</v>
      </c>
      <c r="D195" s="34">
        <v>767.10053000000005</v>
      </c>
      <c r="E195" s="34">
        <v>428.97519466000006</v>
      </c>
      <c r="F195" s="34">
        <f t="shared" si="11"/>
        <v>-338.12533533999999</v>
      </c>
      <c r="G195" s="34">
        <f t="shared" si="13"/>
        <v>-44.078360282191433</v>
      </c>
      <c r="H195" s="32"/>
    </row>
    <row r="196" spans="1:8" s="64" customFormat="1" x14ac:dyDescent="0.25">
      <c r="A196" s="68" t="s">
        <v>283</v>
      </c>
      <c r="B196" s="71" t="s">
        <v>284</v>
      </c>
      <c r="C196" s="70" t="s">
        <v>19</v>
      </c>
      <c r="D196" s="34">
        <v>725.87875185735891</v>
      </c>
      <c r="E196" s="34">
        <v>655.32644447999996</v>
      </c>
      <c r="F196" s="34">
        <f t="shared" si="11"/>
        <v>-70.552307377358943</v>
      </c>
      <c r="G196" s="34">
        <f t="shared" si="13"/>
        <v>-9.7195719253155719</v>
      </c>
      <c r="H196" s="32"/>
    </row>
    <row r="197" spans="1:8" s="64" customFormat="1" x14ac:dyDescent="0.25">
      <c r="A197" s="68" t="s">
        <v>285</v>
      </c>
      <c r="B197" s="74" t="s">
        <v>286</v>
      </c>
      <c r="C197" s="70" t="s">
        <v>19</v>
      </c>
      <c r="D197" s="34">
        <v>0</v>
      </c>
      <c r="E197" s="34">
        <v>2.3241350000000001</v>
      </c>
      <c r="F197" s="34">
        <f t="shared" si="11"/>
        <v>2.3241350000000001</v>
      </c>
      <c r="G197" s="34">
        <f t="shared" si="13"/>
        <v>0</v>
      </c>
      <c r="H197" s="32"/>
    </row>
    <row r="198" spans="1:8" s="64" customFormat="1" x14ac:dyDescent="0.25">
      <c r="A198" s="68" t="s">
        <v>287</v>
      </c>
      <c r="B198" s="71" t="s">
        <v>288</v>
      </c>
      <c r="C198" s="70" t="s">
        <v>19</v>
      </c>
      <c r="D198" s="34">
        <v>821.99359578094766</v>
      </c>
      <c r="E198" s="34">
        <v>440.12956351000003</v>
      </c>
      <c r="F198" s="34">
        <f t="shared" si="11"/>
        <v>-381.86403227094763</v>
      </c>
      <c r="G198" s="34">
        <f t="shared" si="13"/>
        <v>-46.455840316876412</v>
      </c>
      <c r="H198" s="32"/>
    </row>
    <row r="199" spans="1:8" s="64" customFormat="1" x14ac:dyDescent="0.25">
      <c r="A199" s="68" t="s">
        <v>289</v>
      </c>
      <c r="B199" s="71" t="s">
        <v>290</v>
      </c>
      <c r="C199" s="70" t="s">
        <v>19</v>
      </c>
      <c r="D199" s="34">
        <v>195.2238975809704</v>
      </c>
      <c r="E199" s="34">
        <v>117.36783403</v>
      </c>
      <c r="F199" s="34">
        <f t="shared" si="11"/>
        <v>-77.856063550970404</v>
      </c>
      <c r="G199" s="34">
        <f t="shared" si="13"/>
        <v>-39.880396055856373</v>
      </c>
      <c r="H199" s="32"/>
    </row>
    <row r="200" spans="1:8" s="64" customFormat="1" x14ac:dyDescent="0.25">
      <c r="A200" s="68" t="s">
        <v>291</v>
      </c>
      <c r="B200" s="71" t="s">
        <v>292</v>
      </c>
      <c r="C200" s="70" t="s">
        <v>19</v>
      </c>
      <c r="D200" s="34">
        <v>107.18749393217129</v>
      </c>
      <c r="E200" s="34">
        <v>57.30155319</v>
      </c>
      <c r="F200" s="34">
        <f t="shared" si="11"/>
        <v>-49.885940742171293</v>
      </c>
      <c r="G200" s="34">
        <f t="shared" si="13"/>
        <v>-46.540821985948597</v>
      </c>
      <c r="H200" s="32"/>
    </row>
    <row r="201" spans="1:8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700.02424894955777</v>
      </c>
      <c r="E201" s="34">
        <v>563.52428441000006</v>
      </c>
      <c r="F201" s="34">
        <f t="shared" si="11"/>
        <v>-136.49996453955771</v>
      </c>
      <c r="G201" s="34">
        <f t="shared" si="13"/>
        <v>-19.499319451345691</v>
      </c>
      <c r="H201" s="32"/>
    </row>
    <row r="202" spans="1:8" s="64" customFormat="1" x14ac:dyDescent="0.25">
      <c r="A202" s="68" t="s">
        <v>295</v>
      </c>
      <c r="B202" s="71" t="s">
        <v>296</v>
      </c>
      <c r="C202" s="70" t="s">
        <v>19</v>
      </c>
      <c r="D202" s="34">
        <v>678.74902011238657</v>
      </c>
      <c r="E202" s="34">
        <v>338.7735279299992</v>
      </c>
      <c r="F202" s="34">
        <f t="shared" si="11"/>
        <v>-339.97549218238737</v>
      </c>
      <c r="G202" s="34">
        <f t="shared" si="13"/>
        <v>-50.088542614189649</v>
      </c>
      <c r="H202" s="32"/>
    </row>
    <row r="203" spans="1:8" s="64" customFormat="1" x14ac:dyDescent="0.25">
      <c r="A203" s="68" t="s">
        <v>297</v>
      </c>
      <c r="B203" s="73" t="s">
        <v>298</v>
      </c>
      <c r="C203" s="70" t="s">
        <v>19</v>
      </c>
      <c r="D203" s="34">
        <v>14.573514658040885</v>
      </c>
      <c r="E203" s="34">
        <v>11.671745919999999</v>
      </c>
      <c r="F203" s="34">
        <f t="shared" si="11"/>
        <v>-2.9017687380408859</v>
      </c>
      <c r="G203" s="34">
        <f t="shared" si="13"/>
        <v>-19.911248632393868</v>
      </c>
      <c r="H203" s="32"/>
    </row>
    <row r="204" spans="1:8" s="64" customFormat="1" x14ac:dyDescent="0.25">
      <c r="A204" s="68" t="s">
        <v>299</v>
      </c>
      <c r="B204" s="71" t="s">
        <v>300</v>
      </c>
      <c r="C204" s="70" t="s">
        <v>19</v>
      </c>
      <c r="D204" s="34">
        <v>12.138940476433975</v>
      </c>
      <c r="E204" s="34">
        <v>11.671745919999999</v>
      </c>
      <c r="F204" s="34">
        <f t="shared" si="11"/>
        <v>-0.46719455643397545</v>
      </c>
      <c r="G204" s="34">
        <f t="shared" si="13"/>
        <v>-3.8487259851135045</v>
      </c>
      <c r="H204" s="32"/>
    </row>
    <row r="205" spans="1:8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1"/>
        <v>0</v>
      </c>
      <c r="G205" s="30">
        <f t="shared" si="13"/>
        <v>0</v>
      </c>
      <c r="H205" s="32"/>
    </row>
    <row r="206" spans="1:8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1"/>
        <v>0</v>
      </c>
      <c r="G206" s="30">
        <f t="shared" si="13"/>
        <v>0</v>
      </c>
      <c r="H206" s="32"/>
    </row>
    <row r="207" spans="1:8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1"/>
        <v>0</v>
      </c>
      <c r="G207" s="30">
        <f t="shared" si="13"/>
        <v>0</v>
      </c>
      <c r="H207" s="32"/>
    </row>
    <row r="208" spans="1:8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1"/>
        <v>0</v>
      </c>
      <c r="G208" s="30">
        <f t="shared" si="13"/>
        <v>0</v>
      </c>
      <c r="H208" s="32"/>
    </row>
    <row r="209" spans="1:8" s="64" customFormat="1" x14ac:dyDescent="0.25">
      <c r="A209" s="68" t="s">
        <v>309</v>
      </c>
      <c r="B209" s="71" t="s">
        <v>310</v>
      </c>
      <c r="C209" s="70" t="s">
        <v>19</v>
      </c>
      <c r="D209" s="34">
        <v>2.4345741816069104</v>
      </c>
      <c r="E209" s="34">
        <v>0</v>
      </c>
      <c r="F209" s="34">
        <f t="shared" si="11"/>
        <v>-2.4345741816069104</v>
      </c>
      <c r="G209" s="34">
        <f t="shared" si="13"/>
        <v>-100</v>
      </c>
      <c r="H209" s="32"/>
    </row>
    <row r="210" spans="1:8" s="64" customFormat="1" x14ac:dyDescent="0.25">
      <c r="A210" s="68" t="s">
        <v>311</v>
      </c>
      <c r="B210" s="73" t="s">
        <v>312</v>
      </c>
      <c r="C210" s="70" t="s">
        <v>19</v>
      </c>
      <c r="D210" s="34">
        <v>171.92151280944483</v>
      </c>
      <c r="E210" s="34">
        <v>1212.9488453200001</v>
      </c>
      <c r="F210" s="34">
        <f t="shared" si="11"/>
        <v>1041.0273325105554</v>
      </c>
      <c r="G210" s="34">
        <f t="shared" si="13"/>
        <v>605.5247627237984</v>
      </c>
      <c r="H210" s="32"/>
    </row>
    <row r="211" spans="1:8" s="64" customFormat="1" x14ac:dyDescent="0.25">
      <c r="A211" s="68" t="s">
        <v>313</v>
      </c>
      <c r="B211" s="71" t="s">
        <v>314</v>
      </c>
      <c r="C211" s="70" t="s">
        <v>19</v>
      </c>
      <c r="D211" s="34">
        <v>153.0385066690026</v>
      </c>
      <c r="E211" s="34">
        <v>1188.5839324100002</v>
      </c>
      <c r="F211" s="34">
        <f t="shared" si="11"/>
        <v>1035.5454257409976</v>
      </c>
      <c r="G211" s="34">
        <f t="shared" si="13"/>
        <v>676.6567763110196</v>
      </c>
      <c r="H211" s="32"/>
    </row>
    <row r="212" spans="1:8" s="64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1"/>
        <v>0</v>
      </c>
      <c r="G212" s="34">
        <f t="shared" si="13"/>
        <v>0</v>
      </c>
      <c r="H212" s="32"/>
    </row>
    <row r="213" spans="1:8" s="64" customFormat="1" x14ac:dyDescent="0.25">
      <c r="A213" s="68" t="s">
        <v>317</v>
      </c>
      <c r="B213" s="74" t="s">
        <v>318</v>
      </c>
      <c r="C213" s="70" t="s">
        <v>19</v>
      </c>
      <c r="D213" s="34">
        <v>12.032046990000007</v>
      </c>
      <c r="E213" s="34">
        <v>94.463373430000004</v>
      </c>
      <c r="F213" s="34">
        <f t="shared" si="11"/>
        <v>82.431326439999992</v>
      </c>
      <c r="G213" s="34">
        <f t="shared" si="13"/>
        <v>685.09810931182164</v>
      </c>
      <c r="H213" s="32"/>
    </row>
    <row r="214" spans="1:8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1"/>
        <v>0</v>
      </c>
      <c r="G214" s="34">
        <f t="shared" si="13"/>
        <v>0</v>
      </c>
      <c r="H214" s="32"/>
    </row>
    <row r="215" spans="1:8" s="64" customFormat="1" x14ac:dyDescent="0.25">
      <c r="A215" s="68" t="s">
        <v>321</v>
      </c>
      <c r="B215" s="74" t="s">
        <v>322</v>
      </c>
      <c r="C215" s="70" t="s">
        <v>19</v>
      </c>
      <c r="D215" s="34">
        <v>10.056977470000012</v>
      </c>
      <c r="E215" s="34">
        <v>0</v>
      </c>
      <c r="F215" s="34">
        <f t="shared" si="11"/>
        <v>-10.056977470000012</v>
      </c>
      <c r="G215" s="34">
        <f t="shared" si="13"/>
        <v>-100</v>
      </c>
      <c r="H215" s="32"/>
    </row>
    <row r="216" spans="1:8" s="64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4">+SUM(E216)-SUM(D216)</f>
        <v>0</v>
      </c>
      <c r="G216" s="34">
        <f t="shared" si="13"/>
        <v>0</v>
      </c>
      <c r="H216" s="32"/>
    </row>
    <row r="217" spans="1:8" s="64" customFormat="1" x14ac:dyDescent="0.25">
      <c r="A217" s="68" t="s">
        <v>325</v>
      </c>
      <c r="B217" s="74" t="s">
        <v>326</v>
      </c>
      <c r="C217" s="70" t="s">
        <v>19</v>
      </c>
      <c r="D217" s="34">
        <v>130.94948220900258</v>
      </c>
      <c r="E217" s="34">
        <v>1094.1205589800002</v>
      </c>
      <c r="F217" s="34">
        <f t="shared" si="14"/>
        <v>963.17107677099762</v>
      </c>
      <c r="G217" s="34">
        <f t="shared" si="13"/>
        <v>735.52874018525984</v>
      </c>
      <c r="H217" s="32"/>
    </row>
    <row r="218" spans="1:8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4"/>
        <v>0</v>
      </c>
      <c r="G218" s="34">
        <f t="shared" si="13"/>
        <v>0</v>
      </c>
      <c r="H218" s="32"/>
    </row>
    <row r="219" spans="1:8" s="64" customFormat="1" x14ac:dyDescent="0.25">
      <c r="A219" s="68" t="s">
        <v>329</v>
      </c>
      <c r="B219" s="71" t="s">
        <v>330</v>
      </c>
      <c r="C219" s="70" t="s">
        <v>19</v>
      </c>
      <c r="D219" s="34">
        <v>18.883006140442234</v>
      </c>
      <c r="E219" s="34">
        <v>24.364912909999997</v>
      </c>
      <c r="F219" s="34">
        <f t="shared" si="14"/>
        <v>5.4819067695577637</v>
      </c>
      <c r="G219" s="34">
        <f t="shared" si="13"/>
        <v>29.030900741047894</v>
      </c>
      <c r="H219" s="32"/>
    </row>
    <row r="220" spans="1:8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3"/>
        <v>0</v>
      </c>
      <c r="H220" s="32"/>
    </row>
    <row r="221" spans="1:8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18.683006140442238</v>
      </c>
      <c r="E221" s="34">
        <v>15.248889029999999</v>
      </c>
      <c r="F221" s="34">
        <f t="shared" si="14"/>
        <v>-3.434117110442239</v>
      </c>
      <c r="G221" s="34">
        <f t="shared" si="13"/>
        <v>-18.380966556600143</v>
      </c>
      <c r="H221" s="32"/>
    </row>
    <row r="222" spans="1:8" s="64" customFormat="1" x14ac:dyDescent="0.25">
      <c r="A222" s="68" t="s">
        <v>334</v>
      </c>
      <c r="B222" s="73" t="s">
        <v>335</v>
      </c>
      <c r="C222" s="70" t="s">
        <v>19</v>
      </c>
      <c r="D222" s="34">
        <v>1062.08656116</v>
      </c>
      <c r="E222" s="34">
        <v>1822.2208274900001</v>
      </c>
      <c r="F222" s="34">
        <f t="shared" si="14"/>
        <v>760.13426633000017</v>
      </c>
      <c r="G222" s="34">
        <f t="shared" si="13"/>
        <v>71.56989779625772</v>
      </c>
      <c r="H222" s="32"/>
    </row>
    <row r="223" spans="1:8" s="64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8.4384389399999993</v>
      </c>
      <c r="F223" s="34">
        <f t="shared" si="14"/>
        <v>8.4384389399999993</v>
      </c>
      <c r="G223" s="34">
        <f t="shared" si="13"/>
        <v>0</v>
      </c>
      <c r="H223" s="32"/>
    </row>
    <row r="224" spans="1:8" s="64" customFormat="1" x14ac:dyDescent="0.25">
      <c r="A224" s="68" t="s">
        <v>338</v>
      </c>
      <c r="B224" s="71" t="s">
        <v>339</v>
      </c>
      <c r="C224" s="70" t="s">
        <v>19</v>
      </c>
      <c r="D224" s="34">
        <v>1062.08656116</v>
      </c>
      <c r="E224" s="34">
        <v>1786.5348795300001</v>
      </c>
      <c r="F224" s="34">
        <f t="shared" si="14"/>
        <v>724.44831837000015</v>
      </c>
      <c r="G224" s="34">
        <f t="shared" si="13"/>
        <v>68.209912907547306</v>
      </c>
      <c r="H224" s="32"/>
    </row>
    <row r="225" spans="1:8" s="64" customFormat="1" x14ac:dyDescent="0.25">
      <c r="A225" s="68" t="s">
        <v>340</v>
      </c>
      <c r="B225" s="74" t="s">
        <v>341</v>
      </c>
      <c r="C225" s="70" t="s">
        <v>19</v>
      </c>
      <c r="D225" s="34">
        <v>129.99999999999989</v>
      </c>
      <c r="E225" s="34">
        <v>284.32303561000003</v>
      </c>
      <c r="F225" s="34">
        <f t="shared" si="14"/>
        <v>154.32303561000015</v>
      </c>
      <c r="G225" s="34">
        <f t="shared" si="13"/>
        <v>118.71002739230792</v>
      </c>
      <c r="H225" s="32"/>
    </row>
    <row r="226" spans="1:8" s="64" customFormat="1" x14ac:dyDescent="0.25">
      <c r="A226" s="68" t="s">
        <v>342</v>
      </c>
      <c r="B226" s="74" t="s">
        <v>343</v>
      </c>
      <c r="C226" s="70" t="s">
        <v>19</v>
      </c>
      <c r="D226" s="34">
        <v>0</v>
      </c>
      <c r="E226" s="34">
        <v>103.27258087999999</v>
      </c>
      <c r="F226" s="34">
        <f t="shared" si="14"/>
        <v>103.27258087999999</v>
      </c>
      <c r="G226" s="34">
        <f t="shared" si="13"/>
        <v>0</v>
      </c>
      <c r="H226" s="32"/>
    </row>
    <row r="227" spans="1:8" s="64" customFormat="1" x14ac:dyDescent="0.25">
      <c r="A227" s="68" t="s">
        <v>344</v>
      </c>
      <c r="B227" s="74" t="s">
        <v>345</v>
      </c>
      <c r="C227" s="70" t="s">
        <v>19</v>
      </c>
      <c r="D227" s="34">
        <v>932.08656116000009</v>
      </c>
      <c r="E227" s="34">
        <v>1398.93926304</v>
      </c>
      <c r="F227" s="34">
        <f t="shared" si="14"/>
        <v>466.85270187999993</v>
      </c>
      <c r="G227" s="34">
        <f t="shared" si="13"/>
        <v>50.086839713576872</v>
      </c>
      <c r="H227" s="32"/>
    </row>
    <row r="228" spans="1:8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4"/>
        <v>0</v>
      </c>
      <c r="G228" s="34">
        <f t="shared" si="13"/>
        <v>0</v>
      </c>
      <c r="H228" s="32"/>
    </row>
    <row r="229" spans="1:8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4"/>
        <v>0</v>
      </c>
      <c r="G229" s="34">
        <f t="shared" si="13"/>
        <v>0</v>
      </c>
      <c r="H229" s="32"/>
    </row>
    <row r="230" spans="1:8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4"/>
        <v>0</v>
      </c>
      <c r="G230" s="34">
        <f t="shared" si="13"/>
        <v>0</v>
      </c>
      <c r="H230" s="32"/>
    </row>
    <row r="231" spans="1:8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4"/>
        <v>0</v>
      </c>
      <c r="G231" s="34">
        <f t="shared" ref="G231:G252" si="15">IFERROR(F231/D231*100,0)</f>
        <v>0</v>
      </c>
      <c r="H231" s="32"/>
    </row>
    <row r="232" spans="1:8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4"/>
        <v>0</v>
      </c>
      <c r="G232" s="34">
        <f t="shared" si="15"/>
        <v>0</v>
      </c>
      <c r="H232" s="32"/>
    </row>
    <row r="233" spans="1:8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4"/>
        <v>0</v>
      </c>
      <c r="G233" s="30">
        <f t="shared" si="15"/>
        <v>0</v>
      </c>
      <c r="H233" s="32"/>
    </row>
    <row r="234" spans="1:8" s="64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27.247509019999999</v>
      </c>
      <c r="F234" s="34">
        <f t="shared" si="14"/>
        <v>27.247509019999999</v>
      </c>
      <c r="G234" s="34">
        <f t="shared" si="15"/>
        <v>0</v>
      </c>
      <c r="H234" s="32"/>
    </row>
    <row r="235" spans="1:8" s="64" customFormat="1" x14ac:dyDescent="0.25">
      <c r="A235" s="68" t="s">
        <v>360</v>
      </c>
      <c r="B235" s="73" t="s">
        <v>361</v>
      </c>
      <c r="C235" s="70" t="s">
        <v>19</v>
      </c>
      <c r="D235" s="34">
        <v>932.08656116000009</v>
      </c>
      <c r="E235" s="34">
        <v>1423.3162715599999</v>
      </c>
      <c r="F235" s="34">
        <f t="shared" si="14"/>
        <v>491.22971039999982</v>
      </c>
      <c r="G235" s="34">
        <f t="shared" si="15"/>
        <v>52.702155665526895</v>
      </c>
      <c r="H235" s="32"/>
    </row>
    <row r="236" spans="1:8" s="64" customFormat="1" x14ac:dyDescent="0.25">
      <c r="A236" s="68" t="s">
        <v>362</v>
      </c>
      <c r="B236" s="71" t="s">
        <v>363</v>
      </c>
      <c r="C236" s="70" t="s">
        <v>19</v>
      </c>
      <c r="D236" s="34">
        <v>932.08656116000009</v>
      </c>
      <c r="E236" s="34">
        <v>1398.93926304</v>
      </c>
      <c r="F236" s="34">
        <f t="shared" si="14"/>
        <v>466.85270187999993</v>
      </c>
      <c r="G236" s="34">
        <f t="shared" si="15"/>
        <v>50.086839713576872</v>
      </c>
      <c r="H236" s="32"/>
    </row>
    <row r="237" spans="1:8" s="64" customFormat="1" x14ac:dyDescent="0.25">
      <c r="A237" s="68" t="s">
        <v>364</v>
      </c>
      <c r="B237" s="74" t="s">
        <v>341</v>
      </c>
      <c r="C237" s="70" t="s">
        <v>19</v>
      </c>
      <c r="D237" s="34">
        <v>0</v>
      </c>
      <c r="E237" s="34">
        <v>0</v>
      </c>
      <c r="F237" s="34">
        <f t="shared" si="14"/>
        <v>0</v>
      </c>
      <c r="G237" s="34">
        <f t="shared" si="15"/>
        <v>0</v>
      </c>
      <c r="H237" s="32"/>
    </row>
    <row r="238" spans="1:8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0</v>
      </c>
      <c r="F238" s="30">
        <f t="shared" si="14"/>
        <v>0</v>
      </c>
      <c r="G238" s="30">
        <f t="shared" si="15"/>
        <v>0</v>
      </c>
      <c r="H238" s="32"/>
    </row>
    <row r="239" spans="1:8" s="64" customFormat="1" x14ac:dyDescent="0.25">
      <c r="A239" s="68" t="s">
        <v>366</v>
      </c>
      <c r="B239" s="74" t="s">
        <v>345</v>
      </c>
      <c r="C239" s="70" t="s">
        <v>19</v>
      </c>
      <c r="D239" s="34">
        <v>932.08656116000009</v>
      </c>
      <c r="E239" s="34">
        <v>1398.93926304</v>
      </c>
      <c r="F239" s="34">
        <f t="shared" si="14"/>
        <v>466.85270187999993</v>
      </c>
      <c r="G239" s="34">
        <f t="shared" si="15"/>
        <v>50.086839713576872</v>
      </c>
      <c r="H239" s="32"/>
    </row>
    <row r="240" spans="1:8" s="64" customFormat="1" x14ac:dyDescent="0.25">
      <c r="A240" s="68" t="s">
        <v>367</v>
      </c>
      <c r="B240" s="71" t="s">
        <v>221</v>
      </c>
      <c r="C240" s="70" t="s">
        <v>19</v>
      </c>
      <c r="D240" s="34">
        <v>0</v>
      </c>
      <c r="E240" s="34">
        <v>0</v>
      </c>
      <c r="F240" s="34">
        <f t="shared" si="14"/>
        <v>0</v>
      </c>
      <c r="G240" s="34">
        <f t="shared" si="15"/>
        <v>0</v>
      </c>
      <c r="H240" s="32"/>
    </row>
    <row r="241" spans="1:8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24.37700852</v>
      </c>
      <c r="F241" s="34">
        <f t="shared" si="14"/>
        <v>24.37700852</v>
      </c>
      <c r="G241" s="34">
        <f t="shared" si="15"/>
        <v>0</v>
      </c>
      <c r="H241" s="32"/>
    </row>
    <row r="242" spans="1:8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28.518563665058537</v>
      </c>
      <c r="E242" s="34">
        <f>E167-E185</f>
        <v>792.82467137000094</v>
      </c>
      <c r="F242" s="34">
        <f t="shared" si="14"/>
        <v>764.30610770494241</v>
      </c>
      <c r="G242" s="34">
        <f t="shared" si="15"/>
        <v>2680.0301609908365</v>
      </c>
      <c r="H242" s="32"/>
    </row>
    <row r="243" spans="1:8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-157.34799815140394</v>
      </c>
      <c r="E243" s="34">
        <f>E203-E210</f>
        <v>-1201.2770994000002</v>
      </c>
      <c r="F243" s="34">
        <f t="shared" si="14"/>
        <v>-1043.9291012485962</v>
      </c>
      <c r="G243" s="34">
        <f t="shared" si="15"/>
        <v>663.45241980397054</v>
      </c>
      <c r="H243" s="32"/>
    </row>
    <row r="244" spans="1:8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-140.89956619256861</v>
      </c>
      <c r="E244" s="34">
        <f>E204-E211</f>
        <v>-1176.9121864900003</v>
      </c>
      <c r="F244" s="30">
        <f t="shared" si="14"/>
        <v>-1036.0126202974316</v>
      </c>
      <c r="G244" s="30">
        <f t="shared" si="15"/>
        <v>735.28446417038958</v>
      </c>
      <c r="H244" s="32"/>
    </row>
    <row r="245" spans="1:8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-16.448431958835322</v>
      </c>
      <c r="E245" s="34">
        <f>+E209-E219</f>
        <v>-24.364912909999997</v>
      </c>
      <c r="F245" s="30">
        <f t="shared" si="14"/>
        <v>-7.9164809511646759</v>
      </c>
      <c r="G245" s="30">
        <f t="shared" si="15"/>
        <v>48.129092006927237</v>
      </c>
      <c r="H245" s="32"/>
    </row>
    <row r="246" spans="1:8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129.99999999999989</v>
      </c>
      <c r="E246" s="34">
        <f>E222-E235</f>
        <v>398.90455593000024</v>
      </c>
      <c r="F246" s="34">
        <f t="shared" si="14"/>
        <v>268.90455593000036</v>
      </c>
      <c r="G246" s="34">
        <f t="shared" si="15"/>
        <v>206.84965840769277</v>
      </c>
      <c r="H246" s="32"/>
    </row>
    <row r="247" spans="1:8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129.99999999999989</v>
      </c>
      <c r="E247" s="34">
        <f>E224-E236</f>
        <v>387.59561649000011</v>
      </c>
      <c r="F247" s="34">
        <f t="shared" si="14"/>
        <v>257.59561649000022</v>
      </c>
      <c r="G247" s="34">
        <f t="shared" si="15"/>
        <v>198.15047422307728</v>
      </c>
      <c r="H247" s="32"/>
    </row>
    <row r="248" spans="1:8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0</v>
      </c>
      <c r="E248" s="34">
        <f>E246-E247</f>
        <v>11.308939440000131</v>
      </c>
      <c r="F248" s="34">
        <f t="shared" si="14"/>
        <v>11.308939440000131</v>
      </c>
      <c r="G248" s="34">
        <f t="shared" si="15"/>
        <v>0</v>
      </c>
      <c r="H248" s="32"/>
    </row>
    <row r="249" spans="1:8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4"/>
        <v>0</v>
      </c>
      <c r="G249" s="30">
        <f t="shared" si="15"/>
        <v>0</v>
      </c>
      <c r="H249" s="32"/>
    </row>
    <row r="250" spans="1:8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1.1705655136544806</v>
      </c>
      <c r="E250" s="34">
        <f>E242+E243+E246+E249</f>
        <v>-9.5478720999990401</v>
      </c>
      <c r="F250" s="34">
        <f t="shared" si="14"/>
        <v>-10.718437613653521</v>
      </c>
      <c r="G250" s="34">
        <f t="shared" si="15"/>
        <v>-915.66319771294025</v>
      </c>
      <c r="H250" s="32"/>
    </row>
    <row r="251" spans="1:8" s="64" customFormat="1" x14ac:dyDescent="0.25">
      <c r="A251" s="68" t="s">
        <v>388</v>
      </c>
      <c r="B251" s="73" t="s">
        <v>389</v>
      </c>
      <c r="C251" s="70" t="s">
        <v>19</v>
      </c>
      <c r="D251" s="34">
        <v>5.0892983500075388</v>
      </c>
      <c r="E251" s="34">
        <v>190.24227179661696</v>
      </c>
      <c r="F251" s="34">
        <f t="shared" si="14"/>
        <v>185.15297344660942</v>
      </c>
      <c r="G251" s="34">
        <f t="shared" si="15"/>
        <v>3638.0844806698187</v>
      </c>
      <c r="H251" s="32"/>
    </row>
    <row r="252" spans="1:8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6.2598638636620194</v>
      </c>
      <c r="E252" s="37">
        <f>E251+E250</f>
        <v>180.69439969661792</v>
      </c>
      <c r="F252" s="37">
        <f t="shared" si="14"/>
        <v>174.4345358329559</v>
      </c>
      <c r="G252" s="37">
        <f t="shared" si="15"/>
        <v>2786.5547818944374</v>
      </c>
      <c r="H252" s="38"/>
    </row>
    <row r="253" spans="1:8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</row>
    <row r="254" spans="1:8" s="64" customFormat="1" x14ac:dyDescent="0.25">
      <c r="A254" s="68" t="s">
        <v>393</v>
      </c>
      <c r="B254" s="71" t="s">
        <v>394</v>
      </c>
      <c r="C254" s="70" t="s">
        <v>19</v>
      </c>
      <c r="D254" s="36">
        <v>3781.2393736134018</v>
      </c>
      <c r="E254" s="37">
        <v>4472.1722628800007</v>
      </c>
      <c r="F254" s="37">
        <f t="shared" si="14"/>
        <v>690.93288926659898</v>
      </c>
      <c r="G254" s="37">
        <f t="shared" ref="G254:G313" si="16">IFERROR(F254/D254*100,0)</f>
        <v>18.272656687331974</v>
      </c>
      <c r="H254" s="32"/>
    </row>
    <row r="255" spans="1:8" s="64" customFormat="1" ht="15.75" hidden="1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</row>
    <row r="256" spans="1:8" s="64" customFormat="1" ht="15.75" hidden="1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</row>
    <row r="257" spans="1:8" s="64" customFormat="1" ht="31.5" hidden="1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</row>
    <row r="258" spans="1:8" s="64" customFormat="1" ht="15.75" hidden="1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</row>
    <row r="259" spans="1:8" s="64" customFormat="1" ht="31.5" hidden="1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</row>
    <row r="260" spans="1:8" s="64" customFormat="1" ht="15.75" hidden="1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</row>
    <row r="261" spans="1:8" s="64" customFormat="1" ht="31.5" hidden="1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</row>
    <row r="262" spans="1:8" s="64" customFormat="1" ht="15.75" hidden="1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</row>
    <row r="263" spans="1:8" s="64" customFormat="1" ht="15.75" hidden="1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</row>
    <row r="264" spans="1:8" s="64" customFormat="1" ht="15.75" hidden="1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</row>
    <row r="265" spans="1:8" s="64" customFormat="1" x14ac:dyDescent="0.25">
      <c r="A265" s="68" t="s">
        <v>409</v>
      </c>
      <c r="B265" s="72" t="s">
        <v>410</v>
      </c>
      <c r="C265" s="70" t="s">
        <v>19</v>
      </c>
      <c r="D265" s="33">
        <v>1575.4117588046881</v>
      </c>
      <c r="E265" s="34">
        <v>1689.5479077999996</v>
      </c>
      <c r="F265" s="34">
        <f t="shared" si="14"/>
        <v>114.13614899531149</v>
      </c>
      <c r="G265" s="34">
        <f t="shared" si="16"/>
        <v>7.2448455686220079</v>
      </c>
      <c r="H265" s="32"/>
    </row>
    <row r="266" spans="1:8" s="64" customFormat="1" x14ac:dyDescent="0.25">
      <c r="A266" s="68" t="s">
        <v>411</v>
      </c>
      <c r="B266" s="75" t="s">
        <v>398</v>
      </c>
      <c r="C266" s="70" t="s">
        <v>19</v>
      </c>
      <c r="D266" s="33">
        <v>541.2504376544282</v>
      </c>
      <c r="E266" s="34">
        <v>329.53727451000026</v>
      </c>
      <c r="F266" s="34">
        <f t="shared" si="14"/>
        <v>-211.71316314442794</v>
      </c>
      <c r="G266" s="34">
        <f t="shared" si="16"/>
        <v>-39.115564333196957</v>
      </c>
      <c r="H266" s="32"/>
    </row>
    <row r="267" spans="1:8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</row>
    <row r="268" spans="1:8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</row>
    <row r="269" spans="1:8" s="64" customFormat="1" x14ac:dyDescent="0.25">
      <c r="A269" s="68" t="s">
        <v>415</v>
      </c>
      <c r="B269" s="72" t="s">
        <v>416</v>
      </c>
      <c r="C269" s="70" t="s">
        <v>19</v>
      </c>
      <c r="D269" s="33">
        <v>3.3652826097373763</v>
      </c>
      <c r="E269" s="34">
        <v>3.6220815199999996</v>
      </c>
      <c r="F269" s="34">
        <f t="shared" si="14"/>
        <v>0.25679891026262336</v>
      </c>
      <c r="G269" s="34">
        <f t="shared" si="16"/>
        <v>7.6308274829454428</v>
      </c>
      <c r="H269" s="32"/>
    </row>
    <row r="270" spans="1:8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3.5409848000000004</v>
      </c>
      <c r="F270" s="34">
        <f t="shared" si="14"/>
        <v>3.5409848000000004</v>
      </c>
      <c r="G270" s="34">
        <f t="shared" si="16"/>
        <v>0</v>
      </c>
      <c r="H270" s="32"/>
    </row>
    <row r="271" spans="1:8" s="64" customFormat="1" x14ac:dyDescent="0.25">
      <c r="A271" s="68" t="s">
        <v>418</v>
      </c>
      <c r="B271" s="72" t="s">
        <v>419</v>
      </c>
      <c r="C271" s="70" t="s">
        <v>19</v>
      </c>
      <c r="D271" s="33">
        <v>4.2159999891424602E-5</v>
      </c>
      <c r="E271" s="34">
        <v>0</v>
      </c>
      <c r="F271" s="34">
        <f t="shared" si="14"/>
        <v>-4.2159999891424602E-5</v>
      </c>
      <c r="G271" s="34">
        <f t="shared" si="16"/>
        <v>-100</v>
      </c>
      <c r="H271" s="32"/>
    </row>
    <row r="272" spans="1:8" s="64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4.6101035836021437E-16</v>
      </c>
      <c r="F272" s="34">
        <f t="shared" si="14"/>
        <v>4.6101035836021437E-16</v>
      </c>
      <c r="G272" s="34">
        <f t="shared" si="16"/>
        <v>0</v>
      </c>
      <c r="H272" s="32"/>
    </row>
    <row r="273" spans="1:8" s="64" customFormat="1" ht="15.75" hidden="1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</row>
    <row r="274" spans="1:8" s="64" customFormat="1" ht="15.75" hidden="1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</row>
    <row r="275" spans="1:8" s="64" customFormat="1" ht="31.5" hidden="1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</row>
    <row r="276" spans="1:8" s="64" customFormat="1" ht="15.75" hidden="1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</row>
    <row r="277" spans="1:8" s="64" customFormat="1" ht="15.75" hidden="1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</row>
    <row r="278" spans="1:8" s="64" customFormat="1" ht="15.75" hidden="1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</row>
    <row r="279" spans="1:8" s="64" customFormat="1" ht="15.75" hidden="1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</row>
    <row r="280" spans="1:8" s="64" customFormat="1" ht="15.75" hidden="1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</row>
    <row r="281" spans="1:8" s="64" customFormat="1" x14ac:dyDescent="0.25">
      <c r="A281" s="68" t="s">
        <v>430</v>
      </c>
      <c r="B281" s="74" t="s">
        <v>431</v>
      </c>
      <c r="C281" s="70" t="s">
        <v>19</v>
      </c>
      <c r="D281" s="33">
        <v>2202.4622900389763</v>
      </c>
      <c r="E281" s="34">
        <v>2779.002273560001</v>
      </c>
      <c r="F281" s="34">
        <f t="shared" ref="F281:F313" si="17">+SUM(E281)-SUM(D281)</f>
        <v>576.53998352102462</v>
      </c>
      <c r="G281" s="34">
        <f t="shared" si="16"/>
        <v>26.177064920862815</v>
      </c>
      <c r="H281" s="32"/>
    </row>
    <row r="282" spans="1:8" s="64" customFormat="1" x14ac:dyDescent="0.25">
      <c r="A282" s="68" t="s">
        <v>432</v>
      </c>
      <c r="B282" s="75" t="s">
        <v>398</v>
      </c>
      <c r="C282" s="70" t="s">
        <v>19</v>
      </c>
      <c r="D282" s="33">
        <v>565.72149320000017</v>
      </c>
      <c r="E282" s="34">
        <v>40.649085449999504</v>
      </c>
      <c r="F282" s="34">
        <f t="shared" si="17"/>
        <v>-525.07240775000071</v>
      </c>
      <c r="G282" s="34">
        <f t="shared" si="16"/>
        <v>-92.814647147297137</v>
      </c>
      <c r="H282" s="32"/>
    </row>
    <row r="283" spans="1:8" s="64" customFormat="1" x14ac:dyDescent="0.25">
      <c r="A283" s="68" t="s">
        <v>433</v>
      </c>
      <c r="B283" s="71" t="s">
        <v>434</v>
      </c>
      <c r="C283" s="70" t="s">
        <v>19</v>
      </c>
      <c r="D283" s="33">
        <v>1156.4390451278498</v>
      </c>
      <c r="E283" s="34">
        <v>2912.3236995700004</v>
      </c>
      <c r="F283" s="34">
        <f t="shared" si="17"/>
        <v>1755.8846544421506</v>
      </c>
      <c r="G283" s="34">
        <f t="shared" si="16"/>
        <v>151.83546956839643</v>
      </c>
      <c r="H283" s="32"/>
    </row>
    <row r="284" spans="1:8" s="64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7"/>
        <v>0</v>
      </c>
      <c r="G284" s="30">
        <f t="shared" si="16"/>
        <v>0</v>
      </c>
      <c r="H284" s="32"/>
    </row>
    <row r="285" spans="1:8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7"/>
        <v>0</v>
      </c>
      <c r="G285" s="122">
        <f t="shared" si="16"/>
        <v>0</v>
      </c>
      <c r="H285" s="32"/>
    </row>
    <row r="286" spans="1:8" s="64" customFormat="1" x14ac:dyDescent="0.25">
      <c r="A286" s="68" t="s">
        <v>438</v>
      </c>
      <c r="B286" s="74" t="s">
        <v>439</v>
      </c>
      <c r="C286" s="70" t="s">
        <v>19</v>
      </c>
      <c r="D286" s="33">
        <v>85.45974199782863</v>
      </c>
      <c r="E286" s="34">
        <v>4.0879798300000001</v>
      </c>
      <c r="F286" s="34">
        <f t="shared" si="17"/>
        <v>-81.371762167828635</v>
      </c>
      <c r="G286" s="30">
        <f t="shared" si="16"/>
        <v>-95.216484704454345</v>
      </c>
      <c r="H286" s="32"/>
    </row>
    <row r="287" spans="1:8" s="64" customFormat="1" x14ac:dyDescent="0.25">
      <c r="A287" s="68" t="s">
        <v>440</v>
      </c>
      <c r="B287" s="75" t="s">
        <v>268</v>
      </c>
      <c r="C287" s="70" t="s">
        <v>19</v>
      </c>
      <c r="D287" s="33">
        <v>1.0129999999662687E-5</v>
      </c>
      <c r="E287" s="34">
        <v>0</v>
      </c>
      <c r="F287" s="34">
        <f t="shared" si="17"/>
        <v>-1.0129999999662687E-5</v>
      </c>
      <c r="G287" s="30">
        <f t="shared" si="16"/>
        <v>-100</v>
      </c>
      <c r="H287" s="32"/>
    </row>
    <row r="288" spans="1:8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7"/>
        <v>0</v>
      </c>
      <c r="G288" s="122">
        <f t="shared" si="16"/>
        <v>0</v>
      </c>
      <c r="H288" s="32"/>
    </row>
    <row r="289" spans="1:8" s="64" customFormat="1" x14ac:dyDescent="0.25">
      <c r="A289" s="68" t="s">
        <v>442</v>
      </c>
      <c r="B289" s="75" t="s">
        <v>443</v>
      </c>
      <c r="C289" s="70" t="s">
        <v>19</v>
      </c>
      <c r="D289" s="33">
        <v>85.459731867828637</v>
      </c>
      <c r="E289" s="34">
        <v>4.0879798300000001</v>
      </c>
      <c r="F289" s="34">
        <f t="shared" si="17"/>
        <v>-81.371752037828642</v>
      </c>
      <c r="G289" s="30">
        <f t="shared" si="16"/>
        <v>-95.216484137438627</v>
      </c>
      <c r="H289" s="32"/>
    </row>
    <row r="290" spans="1:8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0</v>
      </c>
      <c r="F290" s="122">
        <f t="shared" si="17"/>
        <v>0</v>
      </c>
      <c r="G290" s="30">
        <f t="shared" si="16"/>
        <v>0</v>
      </c>
      <c r="H290" s="32"/>
    </row>
    <row r="291" spans="1:8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200.25970775143384</v>
      </c>
      <c r="E291" s="34">
        <v>189.03717289000002</v>
      </c>
      <c r="F291" s="34">
        <f t="shared" si="17"/>
        <v>-11.222534861433815</v>
      </c>
      <c r="G291" s="30">
        <f t="shared" si="16"/>
        <v>-5.6039904319462197</v>
      </c>
      <c r="H291" s="32"/>
    </row>
    <row r="292" spans="1:8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7"/>
        <v>0</v>
      </c>
      <c r="G292" s="122">
        <f t="shared" si="16"/>
        <v>0</v>
      </c>
      <c r="H292" s="32"/>
    </row>
    <row r="293" spans="1:8" s="64" customFormat="1" x14ac:dyDescent="0.25">
      <c r="A293" s="68" t="s">
        <v>448</v>
      </c>
      <c r="B293" s="74" t="s">
        <v>449</v>
      </c>
      <c r="C293" s="70" t="s">
        <v>19</v>
      </c>
      <c r="D293" s="33">
        <v>15.294607940639981</v>
      </c>
      <c r="E293" s="34">
        <v>3.9188769799999998</v>
      </c>
      <c r="F293" s="34">
        <f t="shared" si="17"/>
        <v>-11.375730960639981</v>
      </c>
      <c r="G293" s="30">
        <f t="shared" si="16"/>
        <v>-74.377394992996344</v>
      </c>
      <c r="H293" s="32"/>
    </row>
    <row r="294" spans="1:8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7"/>
        <v>0</v>
      </c>
      <c r="G294" s="30">
        <f t="shared" si="16"/>
        <v>0</v>
      </c>
      <c r="H294" s="32"/>
    </row>
    <row r="295" spans="1:8" s="64" customFormat="1" x14ac:dyDescent="0.25">
      <c r="A295" s="68" t="s">
        <v>451</v>
      </c>
      <c r="B295" s="74" t="s">
        <v>452</v>
      </c>
      <c r="C295" s="70" t="s">
        <v>19</v>
      </c>
      <c r="D295" s="33">
        <v>94.499587710955652</v>
      </c>
      <c r="E295" s="34">
        <v>92.494296000000006</v>
      </c>
      <c r="F295" s="34">
        <f t="shared" si="17"/>
        <v>-2.0052917109556461</v>
      </c>
      <c r="G295" s="30">
        <f t="shared" si="16"/>
        <v>-2.1220110685447637</v>
      </c>
      <c r="H295" s="32"/>
    </row>
    <row r="296" spans="1:8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7"/>
        <v>0</v>
      </c>
      <c r="G296" s="122">
        <f t="shared" si="16"/>
        <v>0</v>
      </c>
      <c r="H296" s="32"/>
    </row>
    <row r="297" spans="1:8" s="64" customFormat="1" x14ac:dyDescent="0.25">
      <c r="A297" s="68" t="s">
        <v>454</v>
      </c>
      <c r="B297" s="74" t="s">
        <v>455</v>
      </c>
      <c r="C297" s="70" t="s">
        <v>19</v>
      </c>
      <c r="D297" s="33">
        <v>232.14085581642095</v>
      </c>
      <c r="E297" s="34">
        <v>188.84884029</v>
      </c>
      <c r="F297" s="34">
        <f t="shared" si="17"/>
        <v>-43.292015526420954</v>
      </c>
      <c r="G297" s="30">
        <f t="shared" si="16"/>
        <v>-18.649029001881797</v>
      </c>
      <c r="H297" s="32"/>
    </row>
    <row r="298" spans="1:8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7"/>
        <v>0</v>
      </c>
      <c r="G298" s="122">
        <f t="shared" si="16"/>
        <v>0</v>
      </c>
      <c r="H298" s="32"/>
    </row>
    <row r="299" spans="1:8" s="64" customFormat="1" x14ac:dyDescent="0.25">
      <c r="A299" s="68" t="s">
        <v>457</v>
      </c>
      <c r="B299" s="74" t="s">
        <v>458</v>
      </c>
      <c r="C299" s="70" t="s">
        <v>19</v>
      </c>
      <c r="D299" s="33">
        <v>44.115000000000002</v>
      </c>
      <c r="E299" s="34">
        <v>1749.3603058800002</v>
      </c>
      <c r="F299" s="34">
        <f t="shared" si="17"/>
        <v>1705.2453058800002</v>
      </c>
      <c r="G299" s="30">
        <f t="shared" si="16"/>
        <v>3865.4546206052364</v>
      </c>
      <c r="H299" s="32"/>
    </row>
    <row r="300" spans="1:8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126.48075202000227</v>
      </c>
      <c r="F300" s="34">
        <f t="shared" si="17"/>
        <v>126.48075202000227</v>
      </c>
      <c r="G300" s="122">
        <f t="shared" si="16"/>
        <v>0</v>
      </c>
      <c r="H300" s="32"/>
    </row>
    <row r="301" spans="1:8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27.813722741831672</v>
      </c>
      <c r="E301" s="34">
        <v>109.10733188349802</v>
      </c>
      <c r="F301" s="34">
        <f t="shared" si="17"/>
        <v>81.293609141666352</v>
      </c>
      <c r="G301" s="30">
        <f t="shared" si="16"/>
        <v>292.27877870300779</v>
      </c>
      <c r="H301" s="32"/>
    </row>
    <row r="302" spans="1:8" s="64" customFormat="1" x14ac:dyDescent="0.25">
      <c r="A302" s="68" t="s">
        <v>462</v>
      </c>
      <c r="B302" s="75" t="s">
        <v>398</v>
      </c>
      <c r="C302" s="70" t="s">
        <v>19</v>
      </c>
      <c r="D302" s="33">
        <v>18.704009472287769</v>
      </c>
      <c r="E302" s="34">
        <v>78.284319679999996</v>
      </c>
      <c r="F302" s="34">
        <f t="shared" si="17"/>
        <v>59.58031020771223</v>
      </c>
      <c r="G302" s="30">
        <f t="shared" si="16"/>
        <v>318.54298564159518</v>
      </c>
      <c r="H302" s="32"/>
    </row>
    <row r="303" spans="1:8" s="64" customFormat="1" x14ac:dyDescent="0.25">
      <c r="A303" s="68" t="s">
        <v>463</v>
      </c>
      <c r="B303" s="74" t="s">
        <v>464</v>
      </c>
      <c r="C303" s="70" t="s">
        <v>19</v>
      </c>
      <c r="D303" s="33">
        <v>456.85582116873894</v>
      </c>
      <c r="E303" s="34">
        <v>575.46889581650214</v>
      </c>
      <c r="F303" s="34">
        <f t="shared" si="17"/>
        <v>118.6130746477632</v>
      </c>
      <c r="G303" s="30">
        <f t="shared" si="16"/>
        <v>25.962911962974346</v>
      </c>
      <c r="H303" s="32"/>
    </row>
    <row r="304" spans="1:8" s="64" customFormat="1" x14ac:dyDescent="0.25">
      <c r="A304" s="68" t="s">
        <v>465</v>
      </c>
      <c r="B304" s="75" t="s">
        <v>398</v>
      </c>
      <c r="C304" s="70" t="s">
        <v>19</v>
      </c>
      <c r="D304" s="33">
        <v>357.69128368713615</v>
      </c>
      <c r="E304" s="34">
        <v>280.27244012999694</v>
      </c>
      <c r="F304" s="34">
        <f t="shared" si="17"/>
        <v>-77.418843557139212</v>
      </c>
      <c r="G304" s="30">
        <f t="shared" si="16"/>
        <v>-21.644039731439356</v>
      </c>
      <c r="H304" s="32"/>
    </row>
    <row r="305" spans="1:8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104.51050369267534</v>
      </c>
      <c r="E305" s="34">
        <f>E167/1.2/E23*100</f>
        <v>123.8445016338358</v>
      </c>
      <c r="F305" s="34">
        <f>+SUM(E305)-SUM(D305)</f>
        <v>19.333997941160462</v>
      </c>
      <c r="G305" s="30">
        <f t="shared" si="16"/>
        <v>18.499573973936833</v>
      </c>
      <c r="H305" s="32"/>
    </row>
    <row r="306" spans="1:8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</row>
    <row r="307" spans="1:8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</row>
    <row r="308" spans="1:8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</row>
    <row r="309" spans="1:8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</row>
    <row r="310" spans="1:8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</row>
    <row r="311" spans="1:8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102.84497059613038</v>
      </c>
      <c r="E311" s="34">
        <f>E173/1.2/E29*100</f>
        <v>112.71019436297236</v>
      </c>
      <c r="F311" s="34">
        <f t="shared" si="17"/>
        <v>9.8652237668419787</v>
      </c>
      <c r="G311" s="34">
        <f t="shared" si="16"/>
        <v>9.5923249427358641</v>
      </c>
      <c r="H311" s="32"/>
    </row>
    <row r="312" spans="1:8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</row>
    <row r="313" spans="1:8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7"/>
        <v>0</v>
      </c>
      <c r="G313" s="34">
        <f t="shared" si="16"/>
        <v>0</v>
      </c>
      <c r="H313" s="32"/>
    </row>
    <row r="314" spans="1:8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</row>
    <row r="315" spans="1:8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</row>
    <row r="316" spans="1:8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</row>
    <row r="317" spans="1:8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</row>
    <row r="318" spans="1:8" s="64" customFormat="1" ht="19.5" thickBot="1" x14ac:dyDescent="0.3">
      <c r="A318" s="192" t="s">
        <v>491</v>
      </c>
      <c r="B318" s="193"/>
      <c r="C318" s="193"/>
      <c r="D318" s="193"/>
      <c r="E318" s="193"/>
      <c r="F318" s="193"/>
      <c r="G318" s="193"/>
      <c r="H318" s="194"/>
    </row>
    <row r="319" spans="1:8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</row>
    <row r="320" spans="1:8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4361.019920821318</v>
      </c>
      <c r="E340" s="34">
        <v>2327.6635249999999</v>
      </c>
      <c r="F340" s="34">
        <f t="shared" ref="F340:F367" si="18">+SUM(E340)-SUM(D340)</f>
        <v>-2033.3563958213181</v>
      </c>
      <c r="G340" s="34">
        <f t="shared" ref="G340:G350" si="19">IFERROR(F340/D340*100,0)</f>
        <v>-46.625707580770985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4361.019920821318</v>
      </c>
      <c r="E341" s="34">
        <v>2327.6635249999999</v>
      </c>
      <c r="F341" s="34">
        <f t="shared" si="18"/>
        <v>-2033.3563958213181</v>
      </c>
      <c r="G341" s="34">
        <f t="shared" si="19"/>
        <v>-46.625707580770985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432.41829456989194</v>
      </c>
      <c r="E342" s="34">
        <v>117.81968999999998</v>
      </c>
      <c r="F342" s="34">
        <f t="shared" si="18"/>
        <v>-314.59860456989196</v>
      </c>
      <c r="G342" s="34">
        <f t="shared" si="19"/>
        <v>-72.753305889337966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3928.6016262514258</v>
      </c>
      <c r="E343" s="34">
        <v>2209.8438350000001</v>
      </c>
      <c r="F343" s="34">
        <f t="shared" si="18"/>
        <v>-1718.7577912514257</v>
      </c>
      <c r="G343" s="34">
        <f t="shared" si="19"/>
        <v>-43.749862031478656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568.00446634104901</v>
      </c>
      <c r="E344" s="34">
        <v>301.0922677279998</v>
      </c>
      <c r="F344" s="34">
        <f t="shared" si="18"/>
        <v>-266.91219861304921</v>
      </c>
      <c r="G344" s="34">
        <f t="shared" si="19"/>
        <v>-46.99121475794631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213.62646992809246</v>
      </c>
      <c r="E345" s="34">
        <v>222.52066666666667</v>
      </c>
      <c r="F345" s="34">
        <f t="shared" si="18"/>
        <v>8.8941967385742089</v>
      </c>
      <c r="G345" s="34">
        <f t="shared" si="19"/>
        <v>4.163433839246621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213.62646992809246</v>
      </c>
      <c r="E346" s="34">
        <v>222.52066666666667</v>
      </c>
      <c r="F346" s="34">
        <f t="shared" si="18"/>
        <v>8.8941967385742089</v>
      </c>
      <c r="G346" s="34">
        <f t="shared" si="19"/>
        <v>4.163433839246621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12.0123935</v>
      </c>
      <c r="E347" s="34">
        <v>12.573999999999998</v>
      </c>
      <c r="F347" s="34">
        <f t="shared" si="18"/>
        <v>0.56160649999999812</v>
      </c>
      <c r="G347" s="34">
        <f t="shared" si="19"/>
        <v>4.6752256325935226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201.61407642809246</v>
      </c>
      <c r="E348" s="34">
        <v>209.94666666666666</v>
      </c>
      <c r="F348" s="34">
        <f t="shared" si="18"/>
        <v>8.3325902385741983</v>
      </c>
      <c r="G348" s="34">
        <f t="shared" si="19"/>
        <v>4.1329407084063865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213045.09211234358</v>
      </c>
      <c r="E349" s="34">
        <v>201383.9388238244</v>
      </c>
      <c r="F349" s="34">
        <f t="shared" si="18"/>
        <v>-11661.153288519185</v>
      </c>
      <c r="G349" s="34">
        <f t="shared" si="19"/>
        <v>-5.4735611005626872</v>
      </c>
      <c r="H349" s="32"/>
    </row>
    <row r="350" spans="1:8" ht="31.5" x14ac:dyDescent="0.25">
      <c r="A350" s="68" t="s">
        <v>550</v>
      </c>
      <c r="B350" s="71" t="s">
        <v>551</v>
      </c>
      <c r="C350" s="70" t="s">
        <v>19</v>
      </c>
      <c r="D350" s="33">
        <v>4682.6462975830855</v>
      </c>
      <c r="E350" s="34">
        <v>2805.7863515999998</v>
      </c>
      <c r="F350" s="34">
        <f t="shared" si="18"/>
        <v>-1876.8599459830857</v>
      </c>
      <c r="G350" s="34">
        <f t="shared" si="19"/>
        <v>-40.081181167832675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8"/>
        <v>0</v>
      </c>
      <c r="G352" s="34">
        <f t="shared" ref="G352:G354" si="20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18"/>
        <v>0</v>
      </c>
      <c r="G354" s="34">
        <f t="shared" si="20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94" t="s">
        <v>584</v>
      </c>
      <c r="C367" s="83" t="s">
        <v>585</v>
      </c>
      <c r="D367" s="40">
        <v>2451.4</v>
      </c>
      <c r="E367" s="41">
        <v>2321.4254999999998</v>
      </c>
      <c r="F367" s="41">
        <f t="shared" si="18"/>
        <v>-129.97450000000026</v>
      </c>
      <c r="G367" s="41">
        <f t="shared" ref="G367" si="21">IFERROR(F367/D367*100,0)</f>
        <v>-5.3020518887166617</v>
      </c>
      <c r="H367" s="95"/>
    </row>
    <row r="368" spans="1:8" x14ac:dyDescent="0.25">
      <c r="A368" s="195" t="s">
        <v>586</v>
      </c>
      <c r="B368" s="196"/>
      <c r="C368" s="196"/>
      <c r="D368" s="196"/>
      <c r="E368" s="196"/>
      <c r="F368" s="196"/>
      <c r="G368" s="196"/>
      <c r="H368" s="197"/>
    </row>
    <row r="369" spans="1:8" ht="16.5" thickBot="1" x14ac:dyDescent="0.3">
      <c r="A369" s="195"/>
      <c r="B369" s="196"/>
      <c r="C369" s="196"/>
      <c r="D369" s="196"/>
      <c r="E369" s="196"/>
      <c r="F369" s="196"/>
      <c r="G369" s="196"/>
      <c r="H369" s="197"/>
    </row>
    <row r="370" spans="1:8" s="55" customFormat="1" ht="67.5" customHeight="1" x14ac:dyDescent="0.25">
      <c r="A370" s="198" t="s">
        <v>6</v>
      </c>
      <c r="B370" s="200" t="s">
        <v>7</v>
      </c>
      <c r="C370" s="202" t="s">
        <v>8</v>
      </c>
      <c r="D370" s="204" t="s">
        <v>725</v>
      </c>
      <c r="E370" s="205"/>
      <c r="F370" s="206" t="s">
        <v>9</v>
      </c>
      <c r="G370" s="205"/>
      <c r="H370" s="207" t="s">
        <v>10</v>
      </c>
    </row>
    <row r="371" spans="1:8" s="55" customFormat="1" ht="30" x14ac:dyDescent="0.25">
      <c r="A371" s="199"/>
      <c r="B371" s="201"/>
      <c r="C371" s="203"/>
      <c r="D371" s="96" t="s">
        <v>11</v>
      </c>
      <c r="E371" s="58" t="s">
        <v>12</v>
      </c>
      <c r="F371" s="58" t="s">
        <v>13</v>
      </c>
      <c r="G371" s="59" t="s">
        <v>14</v>
      </c>
      <c r="H371" s="208"/>
    </row>
    <row r="372" spans="1:8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</row>
    <row r="373" spans="1:8" x14ac:dyDescent="0.25">
      <c r="A373" s="209" t="s">
        <v>587</v>
      </c>
      <c r="B373" s="210"/>
      <c r="C373" s="70" t="s">
        <v>19</v>
      </c>
      <c r="D373" s="124">
        <f t="shared" ref="D373:E373" si="22">SUM(D374,D431)</f>
        <v>171.92149015000001</v>
      </c>
      <c r="E373" s="26">
        <f t="shared" si="22"/>
        <v>1212.9488453199999</v>
      </c>
      <c r="F373" s="125">
        <f t="shared" ref="F373:F432" si="23">+SUM(E373)-SUM(D373)</f>
        <v>1041.02735517</v>
      </c>
      <c r="G373" s="103">
        <f t="shared" ref="G373:G432" si="24">IFERROR(F373/D373*100,0)</f>
        <v>605.52485571275156</v>
      </c>
      <c r="H373" s="104"/>
    </row>
    <row r="374" spans="1:8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5">SUM(D375,D399,D427,D428)</f>
        <v>171.92149015000001</v>
      </c>
      <c r="E374" s="34">
        <f t="shared" si="25"/>
        <v>1102.90576861</v>
      </c>
      <c r="F374" s="34">
        <f t="shared" si="23"/>
        <v>930.98427846000004</v>
      </c>
      <c r="G374" s="106">
        <f t="shared" si="24"/>
        <v>541.51710623711108</v>
      </c>
      <c r="H374" s="107"/>
    </row>
    <row r="375" spans="1:8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6">SUM(D376,D394,D398)</f>
        <v>153.99949888</v>
      </c>
      <c r="E375" s="34">
        <f t="shared" si="26"/>
        <v>276.89765797000001</v>
      </c>
      <c r="F375" s="34">
        <f t="shared" si="23"/>
        <v>122.89815909000001</v>
      </c>
      <c r="G375" s="106">
        <f t="shared" si="24"/>
        <v>79.804259094222843</v>
      </c>
      <c r="H375" s="107"/>
    </row>
    <row r="376" spans="1:8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7">SUM(D377,D381,D382,D383,D384,D389,D390,D391)</f>
        <v>153.99949888</v>
      </c>
      <c r="E376" s="34">
        <f t="shared" si="27"/>
        <v>276.89765797000001</v>
      </c>
      <c r="F376" s="106">
        <f t="shared" si="23"/>
        <v>122.89815909000001</v>
      </c>
      <c r="G376" s="106">
        <f t="shared" si="24"/>
        <v>79.804259094222843</v>
      </c>
      <c r="H376" s="107"/>
    </row>
    <row r="377" spans="1:8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127" t="s">
        <v>225</v>
      </c>
      <c r="F377" s="30">
        <f t="shared" si="23"/>
        <v>0</v>
      </c>
      <c r="G377" s="108">
        <f t="shared" si="24"/>
        <v>0</v>
      </c>
      <c r="H377" s="107"/>
    </row>
    <row r="378" spans="1:8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127" t="s">
        <v>225</v>
      </c>
      <c r="F378" s="30">
        <f t="shared" si="23"/>
        <v>0</v>
      </c>
      <c r="G378" s="30">
        <f t="shared" si="24"/>
        <v>0</v>
      </c>
      <c r="H378" s="107"/>
    </row>
    <row r="379" spans="1:8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127" t="s">
        <v>225</v>
      </c>
      <c r="F379" s="30">
        <f t="shared" si="23"/>
        <v>0</v>
      </c>
      <c r="G379" s="30">
        <f t="shared" si="24"/>
        <v>0</v>
      </c>
      <c r="H379" s="107"/>
    </row>
    <row r="380" spans="1:8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127" t="s">
        <v>225</v>
      </c>
      <c r="F380" s="30">
        <f t="shared" si="23"/>
        <v>0</v>
      </c>
      <c r="G380" s="30">
        <f t="shared" si="24"/>
        <v>0</v>
      </c>
      <c r="H380" s="107"/>
    </row>
    <row r="381" spans="1:8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127" t="s">
        <v>225</v>
      </c>
      <c r="F381" s="30">
        <f t="shared" si="23"/>
        <v>0</v>
      </c>
      <c r="G381" s="30">
        <f t="shared" si="24"/>
        <v>0</v>
      </c>
      <c r="H381" s="107"/>
    </row>
    <row r="382" spans="1:8" x14ac:dyDescent="0.25">
      <c r="A382" s="68" t="s">
        <v>598</v>
      </c>
      <c r="B382" s="75" t="s">
        <v>599</v>
      </c>
      <c r="C382" s="70" t="s">
        <v>19</v>
      </c>
      <c r="D382" s="126">
        <v>0</v>
      </c>
      <c r="E382" s="34">
        <v>0</v>
      </c>
      <c r="F382" s="106">
        <f t="shared" si="23"/>
        <v>0</v>
      </c>
      <c r="G382" s="106">
        <f t="shared" si="24"/>
        <v>0</v>
      </c>
      <c r="H382" s="107"/>
    </row>
    <row r="383" spans="1:8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127" t="s">
        <v>225</v>
      </c>
      <c r="F383" s="30">
        <f t="shared" si="23"/>
        <v>0</v>
      </c>
      <c r="G383" s="30">
        <f t="shared" si="24"/>
        <v>0</v>
      </c>
      <c r="H383" s="107"/>
    </row>
    <row r="384" spans="1:8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28">SUM(D385,D387)</f>
        <v>153.99949888</v>
      </c>
      <c r="E384" s="34">
        <f t="shared" si="28"/>
        <v>276.89765797000001</v>
      </c>
      <c r="F384" s="106">
        <f t="shared" si="23"/>
        <v>122.89815909000001</v>
      </c>
      <c r="G384" s="106">
        <f t="shared" si="24"/>
        <v>79.804259094222843</v>
      </c>
      <c r="H384" s="107"/>
    </row>
    <row r="385" spans="1:8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127" t="s">
        <v>225</v>
      </c>
      <c r="F385" s="30">
        <f t="shared" si="23"/>
        <v>0</v>
      </c>
      <c r="G385" s="30">
        <f t="shared" si="24"/>
        <v>0</v>
      </c>
      <c r="H385" s="107"/>
    </row>
    <row r="386" spans="1:8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127" t="s">
        <v>225</v>
      </c>
      <c r="F386" s="30">
        <f t="shared" si="23"/>
        <v>0</v>
      </c>
      <c r="G386" s="30">
        <f t="shared" si="24"/>
        <v>0</v>
      </c>
      <c r="H386" s="107"/>
    </row>
    <row r="387" spans="1:8" x14ac:dyDescent="0.25">
      <c r="A387" s="68" t="s">
        <v>608</v>
      </c>
      <c r="B387" s="76" t="s">
        <v>609</v>
      </c>
      <c r="C387" s="70" t="s">
        <v>19</v>
      </c>
      <c r="D387" s="126">
        <v>153.99949888</v>
      </c>
      <c r="E387" s="34">
        <v>276.89765797000001</v>
      </c>
      <c r="F387" s="106">
        <f t="shared" si="23"/>
        <v>122.89815909000001</v>
      </c>
      <c r="G387" s="106">
        <f t="shared" si="24"/>
        <v>79.804259094222843</v>
      </c>
      <c r="H387" s="107"/>
    </row>
    <row r="388" spans="1:8" x14ac:dyDescent="0.25">
      <c r="A388" s="68" t="s">
        <v>610</v>
      </c>
      <c r="B388" s="76" t="s">
        <v>607</v>
      </c>
      <c r="C388" s="70" t="s">
        <v>19</v>
      </c>
      <c r="D388" s="126">
        <v>153.99949888</v>
      </c>
      <c r="E388" s="34">
        <v>276.89765797000001</v>
      </c>
      <c r="F388" s="106">
        <f t="shared" si="23"/>
        <v>122.89815909000001</v>
      </c>
      <c r="G388" s="106">
        <f t="shared" si="24"/>
        <v>79.804259094222843</v>
      </c>
      <c r="H388" s="107"/>
    </row>
    <row r="389" spans="1:8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3"/>
        <v>0</v>
      </c>
      <c r="G389" s="106">
        <f t="shared" si="24"/>
        <v>0</v>
      </c>
      <c r="H389" s="107"/>
    </row>
    <row r="390" spans="1:8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127" t="s">
        <v>225</v>
      </c>
      <c r="F390" s="30">
        <f t="shared" si="23"/>
        <v>0</v>
      </c>
      <c r="G390" s="30">
        <f t="shared" si="24"/>
        <v>0</v>
      </c>
      <c r="H390" s="107"/>
    </row>
    <row r="391" spans="1:8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127" t="s">
        <v>225</v>
      </c>
      <c r="F391" s="30">
        <f t="shared" si="23"/>
        <v>0</v>
      </c>
      <c r="G391" s="108">
        <f t="shared" si="24"/>
        <v>0</v>
      </c>
      <c r="H391" s="107"/>
    </row>
    <row r="392" spans="1:8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127" t="s">
        <v>225</v>
      </c>
      <c r="F392" s="30">
        <f t="shared" si="23"/>
        <v>0</v>
      </c>
      <c r="G392" s="30">
        <f t="shared" si="24"/>
        <v>0</v>
      </c>
      <c r="H392" s="107"/>
    </row>
    <row r="393" spans="1:8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127" t="s">
        <v>225</v>
      </c>
      <c r="F393" s="30">
        <f t="shared" si="23"/>
        <v>0</v>
      </c>
      <c r="G393" s="30">
        <f t="shared" si="24"/>
        <v>0</v>
      </c>
      <c r="H393" s="107"/>
    </row>
    <row r="394" spans="1:8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127" t="s">
        <v>225</v>
      </c>
      <c r="F394" s="30">
        <f t="shared" si="23"/>
        <v>0</v>
      </c>
      <c r="G394" s="108">
        <f t="shared" si="24"/>
        <v>0</v>
      </c>
      <c r="H394" s="107"/>
    </row>
    <row r="395" spans="1:8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127" t="s">
        <v>225</v>
      </c>
      <c r="F395" s="30">
        <f t="shared" si="23"/>
        <v>0</v>
      </c>
      <c r="G395" s="108">
        <f t="shared" si="24"/>
        <v>0</v>
      </c>
      <c r="H395" s="107"/>
    </row>
    <row r="396" spans="1:8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127" t="s">
        <v>225</v>
      </c>
      <c r="F396" s="30">
        <f t="shared" si="23"/>
        <v>0</v>
      </c>
      <c r="G396" s="108">
        <f t="shared" si="24"/>
        <v>0</v>
      </c>
      <c r="H396" s="107"/>
    </row>
    <row r="397" spans="1:8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127" t="s">
        <v>225</v>
      </c>
      <c r="F397" s="30">
        <f t="shared" si="23"/>
        <v>0</v>
      </c>
      <c r="G397" s="108">
        <f t="shared" si="24"/>
        <v>0</v>
      </c>
      <c r="H397" s="107"/>
    </row>
    <row r="398" spans="1:8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3"/>
        <v>0</v>
      </c>
      <c r="G398" s="106">
        <f t="shared" si="24"/>
        <v>0</v>
      </c>
      <c r="H398" s="107"/>
    </row>
    <row r="399" spans="1:8" x14ac:dyDescent="0.25">
      <c r="A399" s="68" t="s">
        <v>28</v>
      </c>
      <c r="B399" s="71" t="s">
        <v>623</v>
      </c>
      <c r="C399" s="70" t="s">
        <v>19</v>
      </c>
      <c r="D399" s="126">
        <f>D400+D414+D413</f>
        <v>7.9397251999999998</v>
      </c>
      <c r="E399" s="34">
        <f>E400+E414+E413</f>
        <v>6.8212742399999993</v>
      </c>
      <c r="F399" s="34">
        <f t="shared" si="23"/>
        <v>-1.1184509600000005</v>
      </c>
      <c r="G399" s="106">
        <f t="shared" si="24"/>
        <v>-14.08677166811769</v>
      </c>
      <c r="H399" s="107"/>
    </row>
    <row r="400" spans="1:8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0</v>
      </c>
      <c r="E400" s="34">
        <f>SUM(E401,E405:E410)</f>
        <v>6.7890357299999993</v>
      </c>
      <c r="F400" s="106">
        <f t="shared" si="23"/>
        <v>6.7890357299999993</v>
      </c>
      <c r="G400" s="106">
        <f t="shared" si="24"/>
        <v>0</v>
      </c>
      <c r="H400" s="107"/>
    </row>
    <row r="401" spans="1:8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127" t="s">
        <v>225</v>
      </c>
      <c r="F401" s="30">
        <f>+SUM(E401)-SUM(D401)</f>
        <v>0</v>
      </c>
      <c r="G401" s="106">
        <f t="shared" si="24"/>
        <v>0</v>
      </c>
      <c r="H401" s="107"/>
    </row>
    <row r="402" spans="1:8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127" t="s">
        <v>225</v>
      </c>
      <c r="F402" s="30">
        <f t="shared" si="23"/>
        <v>0</v>
      </c>
      <c r="G402" s="30">
        <f t="shared" si="24"/>
        <v>0</v>
      </c>
      <c r="H402" s="107"/>
    </row>
    <row r="403" spans="1:8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127" t="s">
        <v>225</v>
      </c>
      <c r="F403" s="30">
        <f t="shared" si="23"/>
        <v>0</v>
      </c>
      <c r="G403" s="30">
        <f t="shared" si="24"/>
        <v>0</v>
      </c>
      <c r="H403" s="107"/>
    </row>
    <row r="404" spans="1:8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127" t="s">
        <v>225</v>
      </c>
      <c r="F404" s="30">
        <f t="shared" si="23"/>
        <v>0</v>
      </c>
      <c r="G404" s="30">
        <f t="shared" si="24"/>
        <v>0</v>
      </c>
      <c r="H404" s="107"/>
    </row>
    <row r="405" spans="1:8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127" t="s">
        <v>225</v>
      </c>
      <c r="F405" s="30">
        <f t="shared" si="23"/>
        <v>0</v>
      </c>
      <c r="G405" s="30">
        <f t="shared" si="24"/>
        <v>0</v>
      </c>
      <c r="H405" s="107"/>
    </row>
    <row r="406" spans="1:8" x14ac:dyDescent="0.25">
      <c r="A406" s="68" t="s">
        <v>632</v>
      </c>
      <c r="B406" s="75" t="s">
        <v>410</v>
      </c>
      <c r="C406" s="70" t="s">
        <v>19</v>
      </c>
      <c r="D406" s="34">
        <v>0</v>
      </c>
      <c r="E406" s="34">
        <v>6.7890357299999993</v>
      </c>
      <c r="F406" s="106">
        <f t="shared" si="23"/>
        <v>6.7890357299999993</v>
      </c>
      <c r="G406" s="106">
        <f t="shared" si="24"/>
        <v>0</v>
      </c>
      <c r="H406" s="107"/>
    </row>
    <row r="407" spans="1:8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127" t="s">
        <v>225</v>
      </c>
      <c r="F407" s="30">
        <f t="shared" si="23"/>
        <v>0</v>
      </c>
      <c r="G407" s="30">
        <f t="shared" si="24"/>
        <v>0</v>
      </c>
      <c r="H407" s="107"/>
    </row>
    <row r="408" spans="1:8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127" t="s">
        <v>225</v>
      </c>
      <c r="F408" s="30">
        <f t="shared" si="23"/>
        <v>0</v>
      </c>
      <c r="G408" s="30">
        <f t="shared" si="24"/>
        <v>0</v>
      </c>
      <c r="H408" s="107"/>
    </row>
    <row r="409" spans="1:8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127" t="s">
        <v>225</v>
      </c>
      <c r="F409" s="30">
        <f t="shared" si="23"/>
        <v>0</v>
      </c>
      <c r="G409" s="30">
        <f t="shared" si="24"/>
        <v>0</v>
      </c>
      <c r="H409" s="107"/>
    </row>
    <row r="410" spans="1:8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127" t="s">
        <v>225</v>
      </c>
      <c r="F410" s="30">
        <f t="shared" si="23"/>
        <v>0</v>
      </c>
      <c r="G410" s="106">
        <f t="shared" si="24"/>
        <v>0</v>
      </c>
      <c r="H410" s="107"/>
    </row>
    <row r="411" spans="1:8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127" t="s">
        <v>225</v>
      </c>
      <c r="F411" s="30">
        <f t="shared" si="23"/>
        <v>0</v>
      </c>
      <c r="G411" s="30">
        <f t="shared" si="24"/>
        <v>0</v>
      </c>
      <c r="H411" s="107"/>
    </row>
    <row r="412" spans="1:8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127" t="s">
        <v>225</v>
      </c>
      <c r="F412" s="30">
        <f t="shared" si="23"/>
        <v>0</v>
      </c>
      <c r="G412" s="30">
        <f t="shared" si="24"/>
        <v>0</v>
      </c>
      <c r="H412" s="107"/>
    </row>
    <row r="413" spans="1:8" x14ac:dyDescent="0.25">
      <c r="A413" s="68" t="s">
        <v>639</v>
      </c>
      <c r="B413" s="74" t="s">
        <v>640</v>
      </c>
      <c r="C413" s="70" t="s">
        <v>19</v>
      </c>
      <c r="D413" s="34">
        <v>7.9397251999999998</v>
      </c>
      <c r="E413" s="34">
        <v>3.2238509999999998E-2</v>
      </c>
      <c r="F413" s="106">
        <f t="shared" si="23"/>
        <v>-7.9074866899999998</v>
      </c>
      <c r="G413" s="106">
        <f t="shared" si="24"/>
        <v>-99.593959372800455</v>
      </c>
      <c r="H413" s="107"/>
    </row>
    <row r="414" spans="1:8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3"/>
        <v>0</v>
      </c>
      <c r="G414" s="106">
        <f t="shared" si="24"/>
        <v>0</v>
      </c>
      <c r="H414" s="107"/>
    </row>
    <row r="415" spans="1:8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127" t="s">
        <v>225</v>
      </c>
      <c r="F415" s="30">
        <f t="shared" si="23"/>
        <v>0</v>
      </c>
      <c r="G415" s="106">
        <f t="shared" si="24"/>
        <v>0</v>
      </c>
      <c r="H415" s="107"/>
    </row>
    <row r="416" spans="1:8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127" t="s">
        <v>225</v>
      </c>
      <c r="F416" s="30">
        <f t="shared" si="23"/>
        <v>0</v>
      </c>
      <c r="G416" s="30">
        <f t="shared" si="24"/>
        <v>0</v>
      </c>
      <c r="H416" s="107"/>
    </row>
    <row r="417" spans="1:8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127" t="s">
        <v>225</v>
      </c>
      <c r="F417" s="30">
        <f t="shared" si="23"/>
        <v>0</v>
      </c>
      <c r="G417" s="30">
        <f t="shared" si="24"/>
        <v>0</v>
      </c>
      <c r="H417" s="107"/>
    </row>
    <row r="418" spans="1:8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127" t="s">
        <v>225</v>
      </c>
      <c r="F418" s="30">
        <f t="shared" si="23"/>
        <v>0</v>
      </c>
      <c r="G418" s="30">
        <f t="shared" si="24"/>
        <v>0</v>
      </c>
      <c r="H418" s="107"/>
    </row>
    <row r="419" spans="1:8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127" t="s">
        <v>225</v>
      </c>
      <c r="F419" s="30">
        <f t="shared" si="23"/>
        <v>0</v>
      </c>
      <c r="G419" s="30">
        <f t="shared" si="24"/>
        <v>0</v>
      </c>
      <c r="H419" s="107"/>
    </row>
    <row r="420" spans="1:8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3"/>
        <v>0</v>
      </c>
      <c r="G420" s="106">
        <f t="shared" si="24"/>
        <v>0</v>
      </c>
      <c r="H420" s="107"/>
    </row>
    <row r="421" spans="1:8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127" t="s">
        <v>225</v>
      </c>
      <c r="F421" s="30">
        <f t="shared" si="23"/>
        <v>0</v>
      </c>
      <c r="G421" s="30">
        <f t="shared" si="24"/>
        <v>0</v>
      </c>
      <c r="H421" s="107"/>
    </row>
    <row r="422" spans="1:8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127" t="s">
        <v>225</v>
      </c>
      <c r="F422" s="30">
        <f t="shared" si="23"/>
        <v>0</v>
      </c>
      <c r="G422" s="30">
        <f t="shared" si="24"/>
        <v>0</v>
      </c>
      <c r="H422" s="107"/>
    </row>
    <row r="423" spans="1:8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127" t="s">
        <v>225</v>
      </c>
      <c r="F423" s="30">
        <f t="shared" si="23"/>
        <v>0</v>
      </c>
      <c r="G423" s="30">
        <f t="shared" si="24"/>
        <v>0</v>
      </c>
      <c r="H423" s="107"/>
    </row>
    <row r="424" spans="1:8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127" t="s">
        <v>225</v>
      </c>
      <c r="F424" s="30">
        <f t="shared" si="23"/>
        <v>0</v>
      </c>
      <c r="G424" s="30">
        <f t="shared" si="24"/>
        <v>0</v>
      </c>
      <c r="H424" s="107"/>
    </row>
    <row r="425" spans="1:8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127" t="s">
        <v>225</v>
      </c>
      <c r="F425" s="30">
        <f t="shared" si="23"/>
        <v>0</v>
      </c>
      <c r="G425" s="30">
        <f t="shared" si="24"/>
        <v>0</v>
      </c>
      <c r="H425" s="107"/>
    </row>
    <row r="426" spans="1:8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127" t="s">
        <v>225</v>
      </c>
      <c r="F426" s="30">
        <f t="shared" si="23"/>
        <v>0</v>
      </c>
      <c r="G426" s="30">
        <f t="shared" si="24"/>
        <v>0</v>
      </c>
      <c r="H426" s="107"/>
    </row>
    <row r="427" spans="1:8" x14ac:dyDescent="0.25">
      <c r="A427" s="68" t="s">
        <v>30</v>
      </c>
      <c r="B427" s="71" t="s">
        <v>655</v>
      </c>
      <c r="C427" s="70" t="s">
        <v>19</v>
      </c>
      <c r="D427" s="126">
        <v>0</v>
      </c>
      <c r="E427" s="34">
        <v>0</v>
      </c>
      <c r="F427" s="34">
        <f t="shared" si="23"/>
        <v>0</v>
      </c>
      <c r="G427" s="106">
        <f t="shared" si="24"/>
        <v>0</v>
      </c>
      <c r="H427" s="107"/>
    </row>
    <row r="428" spans="1:8" x14ac:dyDescent="0.25">
      <c r="A428" s="68" t="s">
        <v>32</v>
      </c>
      <c r="B428" s="71" t="s">
        <v>656</v>
      </c>
      <c r="C428" s="70" t="s">
        <v>19</v>
      </c>
      <c r="D428" s="126">
        <v>9.9822660699999997</v>
      </c>
      <c r="E428" s="34">
        <v>819.18683640000006</v>
      </c>
      <c r="F428" s="34">
        <f t="shared" si="23"/>
        <v>809.20457033000002</v>
      </c>
      <c r="G428" s="106">
        <f t="shared" si="24"/>
        <v>8106.4215745754009</v>
      </c>
      <c r="H428" s="107"/>
    </row>
    <row r="429" spans="1:8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127" t="s">
        <v>225</v>
      </c>
      <c r="F429" s="30">
        <f t="shared" si="23"/>
        <v>0</v>
      </c>
      <c r="G429" s="30">
        <f t="shared" si="24"/>
        <v>0</v>
      </c>
      <c r="H429" s="107"/>
    </row>
    <row r="430" spans="1:8" x14ac:dyDescent="0.25">
      <c r="A430" s="68" t="s">
        <v>659</v>
      </c>
      <c r="B430" s="74" t="s">
        <v>660</v>
      </c>
      <c r="C430" s="70" t="s">
        <v>19</v>
      </c>
      <c r="D430" s="126">
        <v>9.9822660699999997</v>
      </c>
      <c r="E430" s="34">
        <v>819.18683640000006</v>
      </c>
      <c r="F430" s="34">
        <f t="shared" si="23"/>
        <v>809.20457033000002</v>
      </c>
      <c r="G430" s="106">
        <f t="shared" si="24"/>
        <v>8106.4215745754009</v>
      </c>
      <c r="H430" s="107"/>
    </row>
    <row r="431" spans="1:8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0</v>
      </c>
      <c r="E431" s="34">
        <f>SUM(E432:E436,E441:E442)</f>
        <v>110.04307671000001</v>
      </c>
      <c r="F431" s="34">
        <f t="shared" si="23"/>
        <v>110.04307671000001</v>
      </c>
      <c r="G431" s="106">
        <f t="shared" si="24"/>
        <v>0</v>
      </c>
      <c r="H431" s="107"/>
    </row>
    <row r="432" spans="1:8" x14ac:dyDescent="0.25">
      <c r="A432" s="68" t="s">
        <v>50</v>
      </c>
      <c r="B432" s="71" t="s">
        <v>662</v>
      </c>
      <c r="C432" s="70" t="s">
        <v>19</v>
      </c>
      <c r="D432" s="126">
        <v>0</v>
      </c>
      <c r="E432" s="34">
        <v>103.27258088000001</v>
      </c>
      <c r="F432" s="34">
        <f t="shared" si="23"/>
        <v>103.27258088000001</v>
      </c>
      <c r="G432" s="106">
        <f t="shared" si="24"/>
        <v>0</v>
      </c>
      <c r="H432" s="107"/>
    </row>
    <row r="433" spans="1:8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29">+SUM(E433)-SUM(D433)</f>
        <v>0</v>
      </c>
      <c r="G433" s="106">
        <f t="shared" ref="G433:G442" si="30">IFERROR(F433/D433*100,0)</f>
        <v>0</v>
      </c>
      <c r="H433" s="107"/>
    </row>
    <row r="434" spans="1:8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29"/>
        <v>0</v>
      </c>
      <c r="G434" s="106">
        <f t="shared" si="30"/>
        <v>0</v>
      </c>
      <c r="H434" s="107"/>
    </row>
    <row r="435" spans="1:8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29"/>
        <v>0</v>
      </c>
      <c r="G435" s="106">
        <f t="shared" si="30"/>
        <v>0</v>
      </c>
      <c r="H435" s="107"/>
    </row>
    <row r="436" spans="1:8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>
        <v>6.7704958300000007</v>
      </c>
      <c r="F436" s="106">
        <f t="shared" si="29"/>
        <v>6.7704958300000007</v>
      </c>
      <c r="G436" s="106">
        <f t="shared" si="30"/>
        <v>0</v>
      </c>
      <c r="H436" s="107"/>
    </row>
    <row r="437" spans="1:8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>
        <v>0</v>
      </c>
      <c r="F437" s="106">
        <f t="shared" si="29"/>
        <v>0</v>
      </c>
      <c r="G437" s="106">
        <f t="shared" si="30"/>
        <v>0</v>
      </c>
      <c r="H437" s="107"/>
    </row>
    <row r="438" spans="1:8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>
        <v>0</v>
      </c>
      <c r="F438" s="106">
        <f t="shared" si="29"/>
        <v>0</v>
      </c>
      <c r="G438" s="106">
        <f t="shared" si="30"/>
        <v>0</v>
      </c>
      <c r="H438" s="107"/>
    </row>
    <row r="439" spans="1:8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>
        <v>6.7704958300000007</v>
      </c>
      <c r="F439" s="106">
        <f t="shared" si="29"/>
        <v>6.7704958300000007</v>
      </c>
      <c r="G439" s="106">
        <f t="shared" si="30"/>
        <v>0</v>
      </c>
      <c r="H439" s="107"/>
    </row>
    <row r="440" spans="1:8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>
        <v>0</v>
      </c>
      <c r="F440" s="106">
        <f t="shared" si="29"/>
        <v>0</v>
      </c>
      <c r="G440" s="106">
        <f t="shared" si="30"/>
        <v>0</v>
      </c>
      <c r="H440" s="107"/>
    </row>
    <row r="441" spans="1:8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29"/>
        <v>0</v>
      </c>
      <c r="G441" s="106">
        <f t="shared" si="30"/>
        <v>0</v>
      </c>
      <c r="H441" s="107"/>
    </row>
    <row r="442" spans="1:8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106">
        <f t="shared" si="29"/>
        <v>0</v>
      </c>
      <c r="G442" s="106">
        <f t="shared" si="30"/>
        <v>0</v>
      </c>
      <c r="H442" s="111"/>
    </row>
    <row r="443" spans="1:8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</row>
    <row r="444" spans="1:8" ht="47.25" x14ac:dyDescent="0.25">
      <c r="A444" s="68" t="s">
        <v>673</v>
      </c>
      <c r="B444" s="71" t="s">
        <v>674</v>
      </c>
      <c r="C444" s="70" t="s">
        <v>19</v>
      </c>
      <c r="D444" s="36">
        <v>126.02772306</v>
      </c>
      <c r="E444" s="37">
        <v>233.40938126999998</v>
      </c>
      <c r="F444" s="106">
        <f t="shared" ref="F444:F450" si="31">+SUM(E444)-SUM(D444)</f>
        <v>107.38165820999998</v>
      </c>
      <c r="G444" s="34">
        <f t="shared" ref="G444:G451" si="32">IFERROR(F444/D444*100,0)</f>
        <v>85.204791138595056</v>
      </c>
      <c r="H444" s="32"/>
    </row>
    <row r="445" spans="1:8" x14ac:dyDescent="0.25">
      <c r="A445" s="68" t="s">
        <v>119</v>
      </c>
      <c r="B445" s="74" t="s">
        <v>675</v>
      </c>
      <c r="C445" s="70" t="s">
        <v>19</v>
      </c>
      <c r="D445" s="36">
        <v>0</v>
      </c>
      <c r="E445" s="37">
        <v>0</v>
      </c>
      <c r="F445" s="106">
        <f t="shared" si="31"/>
        <v>0</v>
      </c>
      <c r="G445" s="34">
        <f t="shared" si="32"/>
        <v>0</v>
      </c>
      <c r="H445" s="32"/>
    </row>
    <row r="446" spans="1:8" ht="31.5" x14ac:dyDescent="0.25">
      <c r="A446" s="68" t="s">
        <v>120</v>
      </c>
      <c r="B446" s="74" t="s">
        <v>676</v>
      </c>
      <c r="C446" s="70" t="s">
        <v>19</v>
      </c>
      <c r="D446" s="36">
        <v>0</v>
      </c>
      <c r="E446" s="37">
        <v>1.7208523199999988</v>
      </c>
      <c r="F446" s="106">
        <f t="shared" si="31"/>
        <v>1.7208523199999988</v>
      </c>
      <c r="G446" s="34">
        <f t="shared" si="32"/>
        <v>0</v>
      </c>
      <c r="H446" s="32"/>
    </row>
    <row r="447" spans="1:8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7">
        <v>15.728162080000001</v>
      </c>
      <c r="F447" s="106">
        <f t="shared" si="31"/>
        <v>15.728162080000001</v>
      </c>
      <c r="G447" s="34">
        <f t="shared" si="32"/>
        <v>0</v>
      </c>
      <c r="H447" s="32"/>
    </row>
    <row r="448" spans="1:8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127" t="s">
        <v>225</v>
      </c>
      <c r="F448" s="30">
        <f t="shared" si="31"/>
        <v>0</v>
      </c>
      <c r="G448" s="30">
        <f t="shared" si="32"/>
        <v>0</v>
      </c>
      <c r="H448" s="32"/>
    </row>
    <row r="449" spans="1:8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127" t="s">
        <v>225</v>
      </c>
      <c r="F449" s="30">
        <f t="shared" si="31"/>
        <v>0</v>
      </c>
      <c r="G449" s="30">
        <f t="shared" si="32"/>
        <v>0</v>
      </c>
      <c r="H449" s="32"/>
    </row>
    <row r="450" spans="1:8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127" t="s">
        <v>225</v>
      </c>
      <c r="F450" s="30">
        <f t="shared" si="31"/>
        <v>0</v>
      </c>
      <c r="G450" s="30">
        <f t="shared" si="32"/>
        <v>0</v>
      </c>
      <c r="H450" s="32"/>
    </row>
    <row r="451" spans="1:8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2"/>
        <v>0</v>
      </c>
      <c r="H451" s="42"/>
    </row>
    <row r="452" spans="1:8" x14ac:dyDescent="0.25">
      <c r="A452" s="115"/>
      <c r="B452" s="116"/>
      <c r="C452" s="117"/>
    </row>
    <row r="453" spans="1:8" x14ac:dyDescent="0.25">
      <c r="A453" s="115"/>
      <c r="B453" s="116"/>
      <c r="C453" s="117"/>
    </row>
    <row r="454" spans="1:8" x14ac:dyDescent="0.25">
      <c r="A454" s="118" t="s">
        <v>685</v>
      </c>
      <c r="B454" s="116"/>
      <c r="C454" s="117"/>
    </row>
    <row r="455" spans="1:8" x14ac:dyDescent="0.25">
      <c r="A455" s="211" t="s">
        <v>686</v>
      </c>
      <c r="B455" s="211"/>
      <c r="C455" s="211"/>
      <c r="D455" s="211"/>
      <c r="E455" s="211"/>
      <c r="F455" s="211"/>
      <c r="G455" s="211"/>
      <c r="H455" s="211"/>
    </row>
    <row r="456" spans="1:8" x14ac:dyDescent="0.25">
      <c r="A456" s="211" t="s">
        <v>687</v>
      </c>
      <c r="B456" s="211"/>
      <c r="C456" s="211"/>
      <c r="D456" s="211"/>
      <c r="E456" s="211"/>
      <c r="F456" s="211"/>
      <c r="G456" s="211"/>
      <c r="H456" s="211"/>
    </row>
    <row r="457" spans="1:8" x14ac:dyDescent="0.25">
      <c r="A457" s="211" t="s">
        <v>704</v>
      </c>
      <c r="B457" s="211"/>
      <c r="C457" s="211"/>
      <c r="D457" s="211"/>
      <c r="E457" s="211"/>
      <c r="F457" s="211"/>
      <c r="G457" s="211"/>
      <c r="H457" s="211"/>
    </row>
    <row r="458" spans="1:8" ht="26.25" customHeight="1" x14ac:dyDescent="0.25">
      <c r="A458" s="188" t="s">
        <v>688</v>
      </c>
      <c r="B458" s="188"/>
      <c r="C458" s="188"/>
      <c r="D458" s="188"/>
      <c r="E458" s="188"/>
      <c r="F458" s="188"/>
      <c r="G458" s="188"/>
      <c r="H458" s="188"/>
    </row>
    <row r="459" spans="1:8" ht="53.25" customHeight="1" x14ac:dyDescent="0.25">
      <c r="A459" s="191" t="s">
        <v>689</v>
      </c>
      <c r="B459" s="191"/>
      <c r="C459" s="191"/>
      <c r="D459" s="191"/>
      <c r="E459" s="191"/>
      <c r="F459" s="191"/>
      <c r="G459" s="191"/>
      <c r="H459" s="191"/>
    </row>
    <row r="460" spans="1:8" x14ac:dyDescent="0.25">
      <c r="A460" s="191"/>
      <c r="B460" s="191"/>
      <c r="C460" s="191"/>
      <c r="D460" s="191"/>
      <c r="E460" s="191"/>
      <c r="F460" s="191"/>
      <c r="G460" s="191"/>
      <c r="H460" s="191"/>
    </row>
    <row r="461" spans="1:8" x14ac:dyDescent="0.25">
      <c r="A461" s="168"/>
    </row>
    <row r="463" spans="1:8" s="5" customFormat="1" ht="16.5" thickBot="1" x14ac:dyDescent="0.3">
      <c r="A463" s="133" t="s">
        <v>706</v>
      </c>
      <c r="B463" s="2"/>
      <c r="C463" s="3"/>
      <c r="D463" s="3"/>
      <c r="E463" s="4"/>
    </row>
    <row r="464" spans="1:8" s="5" customFormat="1" ht="33.75" customHeight="1" x14ac:dyDescent="0.25">
      <c r="A464" s="179" t="s">
        <v>6</v>
      </c>
      <c r="B464" s="181" t="s">
        <v>7</v>
      </c>
      <c r="C464" s="183" t="s">
        <v>8</v>
      </c>
      <c r="D464" s="185" t="s">
        <v>720</v>
      </c>
      <c r="E464" s="186"/>
      <c r="F464" s="187" t="s">
        <v>9</v>
      </c>
      <c r="G464" s="186"/>
      <c r="H464" s="189" t="s">
        <v>10</v>
      </c>
    </row>
    <row r="465" spans="1:8" s="5" customFormat="1" ht="30.75" thickBot="1" x14ac:dyDescent="0.3">
      <c r="A465" s="180"/>
      <c r="B465" s="182"/>
      <c r="C465" s="184"/>
      <c r="D465" s="134" t="s">
        <v>11</v>
      </c>
      <c r="E465" s="135" t="s">
        <v>707</v>
      </c>
      <c r="F465" s="135" t="s">
        <v>13</v>
      </c>
      <c r="G465" s="134" t="s">
        <v>14</v>
      </c>
      <c r="H465" s="190"/>
    </row>
    <row r="466" spans="1:8" s="5" customFormat="1" ht="19.5" thickBot="1" x14ac:dyDescent="0.3">
      <c r="A466" s="175" t="s">
        <v>16</v>
      </c>
      <c r="B466" s="176"/>
      <c r="C466" s="176"/>
      <c r="D466" s="176"/>
      <c r="E466" s="176"/>
      <c r="F466" s="176"/>
      <c r="G466" s="176"/>
      <c r="H466" s="177"/>
    </row>
    <row r="467" spans="1:8" s="5" customFormat="1" x14ac:dyDescent="0.25">
      <c r="A467" s="145" t="s">
        <v>93</v>
      </c>
      <c r="B467" s="146" t="s">
        <v>94</v>
      </c>
      <c r="C467" s="6" t="s">
        <v>708</v>
      </c>
      <c r="D467" s="169">
        <f>+D69</f>
        <v>825.9074141566914</v>
      </c>
      <c r="E467" s="139">
        <f>+E69</f>
        <v>313.80825876210002</v>
      </c>
      <c r="F467" s="19">
        <f t="shared" ref="F467:F472" si="33">+SUM(E467)-SUM(D467)</f>
        <v>-512.09915539459143</v>
      </c>
      <c r="G467" s="17">
        <f t="shared" ref="G467:G472" si="34">IFERROR(F467/D467*100,0)</f>
        <v>-62.004426478902609</v>
      </c>
      <c r="H467" s="140"/>
    </row>
    <row r="468" spans="1:8" s="5" customFormat="1" x14ac:dyDescent="0.25">
      <c r="A468" s="147"/>
      <c r="B468" s="137" t="s">
        <v>709</v>
      </c>
      <c r="C468" s="7"/>
      <c r="D468" s="170"/>
      <c r="E468" s="16"/>
      <c r="F468" s="20">
        <f t="shared" si="33"/>
        <v>0</v>
      </c>
      <c r="G468" s="15">
        <f t="shared" si="34"/>
        <v>0</v>
      </c>
      <c r="H468" s="142"/>
    </row>
    <row r="469" spans="1:8" s="5" customFormat="1" x14ac:dyDescent="0.25">
      <c r="A469" s="147"/>
      <c r="B469" s="137" t="s">
        <v>710</v>
      </c>
      <c r="C469" s="7" t="s">
        <v>708</v>
      </c>
      <c r="D469" s="170">
        <v>548.63884334883892</v>
      </c>
      <c r="E469" s="16">
        <v>236.25541654209997</v>
      </c>
      <c r="F469" s="20">
        <f t="shared" si="33"/>
        <v>-312.38342680673895</v>
      </c>
      <c r="G469" s="15">
        <f t="shared" si="34"/>
        <v>-56.937898326698935</v>
      </c>
      <c r="H469" s="142"/>
    </row>
    <row r="470" spans="1:8" s="5" customFormat="1" x14ac:dyDescent="0.25">
      <c r="A470" s="147"/>
      <c r="B470" s="137" t="s">
        <v>711</v>
      </c>
      <c r="C470" s="7" t="s">
        <v>708</v>
      </c>
      <c r="D470" s="170">
        <v>0</v>
      </c>
      <c r="E470" s="16">
        <v>0</v>
      </c>
      <c r="F470" s="20">
        <f t="shared" si="33"/>
        <v>0</v>
      </c>
      <c r="G470" s="15">
        <f t="shared" si="34"/>
        <v>0</v>
      </c>
      <c r="H470" s="142"/>
    </row>
    <row r="471" spans="1:8" s="5" customFormat="1" x14ac:dyDescent="0.25">
      <c r="A471" s="147"/>
      <c r="B471" s="137" t="s">
        <v>712</v>
      </c>
      <c r="C471" s="7" t="s">
        <v>708</v>
      </c>
      <c r="D471" s="170">
        <v>277.26857080785248</v>
      </c>
      <c r="E471" s="16">
        <v>77.552842219999974</v>
      </c>
      <c r="F471" s="20">
        <f t="shared" si="33"/>
        <v>-199.71572858785251</v>
      </c>
      <c r="G471" s="15">
        <f t="shared" si="34"/>
        <v>-72.029703188485712</v>
      </c>
      <c r="H471" s="142"/>
    </row>
    <row r="472" spans="1:8" s="5" customFormat="1" ht="16.5" thickBot="1" x14ac:dyDescent="0.3">
      <c r="A472" s="148"/>
      <c r="B472" s="149" t="s">
        <v>713</v>
      </c>
      <c r="C472" s="9" t="s">
        <v>708</v>
      </c>
      <c r="D472" s="171">
        <v>0</v>
      </c>
      <c r="E472" s="18">
        <v>0</v>
      </c>
      <c r="F472" s="21">
        <f t="shared" si="33"/>
        <v>0</v>
      </c>
      <c r="G472" s="18">
        <f t="shared" si="34"/>
        <v>0</v>
      </c>
      <c r="H472" s="144"/>
    </row>
    <row r="473" spans="1:8" s="5" customFormat="1" ht="9" customHeight="1" x14ac:dyDescent="0.25">
      <c r="A473" s="155"/>
      <c r="B473" s="165"/>
      <c r="C473" s="157"/>
      <c r="D473" s="166"/>
      <c r="E473" s="166"/>
      <c r="F473" s="167"/>
      <c r="G473" s="167"/>
      <c r="H473" s="167"/>
    </row>
    <row r="474" spans="1:8" s="5" customFormat="1" ht="20.25" customHeight="1" thickBot="1" x14ac:dyDescent="0.3">
      <c r="A474" s="178" t="s">
        <v>586</v>
      </c>
      <c r="B474" s="178"/>
      <c r="C474" s="178"/>
      <c r="D474" s="178"/>
      <c r="E474" s="178"/>
      <c r="F474" s="178"/>
      <c r="G474" s="178"/>
      <c r="H474" s="178"/>
    </row>
    <row r="475" spans="1:8" s="5" customFormat="1" x14ac:dyDescent="0.25">
      <c r="A475" s="145" t="s">
        <v>598</v>
      </c>
      <c r="B475" s="150" t="s">
        <v>599</v>
      </c>
      <c r="C475" s="6" t="s">
        <v>708</v>
      </c>
      <c r="D475" s="138">
        <f>+D382</f>
        <v>0</v>
      </c>
      <c r="E475" s="139">
        <f>+E382</f>
        <v>0</v>
      </c>
      <c r="F475" s="19">
        <f t="shared" ref="F475:F478" si="35">+SUM(E475)-SUM(D475)</f>
        <v>0</v>
      </c>
      <c r="G475" s="17">
        <f t="shared" ref="G475:G478" si="36">IFERROR(F475/D475*100,0)</f>
        <v>0</v>
      </c>
      <c r="H475" s="152"/>
    </row>
    <row r="476" spans="1:8" s="5" customFormat="1" x14ac:dyDescent="0.25">
      <c r="A476" s="147"/>
      <c r="B476" s="8" t="s">
        <v>714</v>
      </c>
      <c r="C476" s="7"/>
      <c r="D476" s="141"/>
      <c r="E476" s="16"/>
      <c r="F476" s="20">
        <f t="shared" si="35"/>
        <v>0</v>
      </c>
      <c r="G476" s="15">
        <f t="shared" si="36"/>
        <v>0</v>
      </c>
      <c r="H476" s="153"/>
    </row>
    <row r="477" spans="1:8" s="5" customFormat="1" x14ac:dyDescent="0.25">
      <c r="A477" s="147"/>
      <c r="B477" s="8" t="s">
        <v>715</v>
      </c>
      <c r="C477" s="7" t="s">
        <v>708</v>
      </c>
      <c r="D477" s="141">
        <f>+D478+D488</f>
        <v>-713.02154498868003</v>
      </c>
      <c r="E477" s="16">
        <v>1335.36367</v>
      </c>
      <c r="F477" s="20">
        <f t="shared" si="35"/>
        <v>2048.3852149886798</v>
      </c>
      <c r="G477" s="15">
        <f t="shared" si="36"/>
        <v>-287.28237307628621</v>
      </c>
      <c r="H477" s="153"/>
    </row>
    <row r="478" spans="1:8" s="5" customFormat="1" ht="16.5" thickBot="1" x14ac:dyDescent="0.3">
      <c r="A478" s="148"/>
      <c r="B478" s="151" t="s">
        <v>716</v>
      </c>
      <c r="C478" s="9" t="s">
        <v>708</v>
      </c>
      <c r="D478" s="143">
        <f>+D145</f>
        <v>-713.02154498868003</v>
      </c>
      <c r="E478" s="18">
        <v>1335.36367</v>
      </c>
      <c r="F478" s="21">
        <f t="shared" si="35"/>
        <v>2048.3852149886798</v>
      </c>
      <c r="G478" s="18">
        <f t="shared" si="36"/>
        <v>-287.28237307628621</v>
      </c>
      <c r="H478" s="154"/>
    </row>
    <row r="479" spans="1:8" s="5" customFormat="1" ht="9" customHeight="1" thickBot="1" x14ac:dyDescent="0.3">
      <c r="A479" s="155"/>
      <c r="B479" s="156"/>
      <c r="C479" s="157"/>
      <c r="D479" s="157"/>
      <c r="E479" s="158"/>
      <c r="F479" s="159"/>
      <c r="G479" s="159"/>
      <c r="H479" s="160"/>
    </row>
    <row r="480" spans="1:8" s="5" customFormat="1" x14ac:dyDescent="0.25">
      <c r="A480" s="145" t="s">
        <v>632</v>
      </c>
      <c r="B480" s="150" t="s">
        <v>410</v>
      </c>
      <c r="C480" s="6" t="s">
        <v>708</v>
      </c>
      <c r="D480" s="161">
        <f>+D406</f>
        <v>0</v>
      </c>
      <c r="E480" s="139">
        <f>+E406</f>
        <v>6.7890357299999993</v>
      </c>
      <c r="F480" s="19">
        <f t="shared" ref="F480:F483" si="37">+SUM(E480)-SUM(D480)</f>
        <v>6.7890357299999993</v>
      </c>
      <c r="G480" s="17">
        <f t="shared" ref="G480:G483" si="38">IFERROR(F480/D480*100,0)</f>
        <v>0</v>
      </c>
      <c r="H480" s="152"/>
    </row>
    <row r="481" spans="1:8" s="5" customFormat="1" x14ac:dyDescent="0.25">
      <c r="A481" s="147"/>
      <c r="B481" s="8" t="s">
        <v>717</v>
      </c>
      <c r="C481" s="7"/>
      <c r="D481" s="22"/>
      <c r="E481" s="16"/>
      <c r="F481" s="20">
        <f t="shared" si="37"/>
        <v>0</v>
      </c>
      <c r="G481" s="15">
        <f t="shared" si="38"/>
        <v>0</v>
      </c>
      <c r="H481" s="153"/>
    </row>
    <row r="482" spans="1:8" s="5" customFormat="1" x14ac:dyDescent="0.25">
      <c r="A482" s="147"/>
      <c r="B482" s="8" t="s">
        <v>718</v>
      </c>
      <c r="C482" s="7" t="s">
        <v>708</v>
      </c>
      <c r="D482" s="22">
        <f>+D487</f>
        <v>540.69911814720524</v>
      </c>
      <c r="E482" s="16">
        <f>+E487</f>
        <v>233.26369385811955</v>
      </c>
      <c r="F482" s="20">
        <f t="shared" si="37"/>
        <v>-307.43542428908569</v>
      </c>
      <c r="G482" s="15">
        <f t="shared" si="38"/>
        <v>-56.858872887117684</v>
      </c>
      <c r="H482" s="153"/>
    </row>
    <row r="483" spans="1:8" s="5" customFormat="1" ht="16.5" thickBot="1" x14ac:dyDescent="0.3">
      <c r="A483" s="148"/>
      <c r="B483" s="151" t="s">
        <v>711</v>
      </c>
      <c r="C483" s="9" t="s">
        <v>708</v>
      </c>
      <c r="D483" s="23">
        <f>+D488</f>
        <v>0</v>
      </c>
      <c r="E483" s="18">
        <f>+E488+E490</f>
        <v>0</v>
      </c>
      <c r="F483" s="21">
        <f t="shared" si="37"/>
        <v>0</v>
      </c>
      <c r="G483" s="18">
        <f t="shared" si="38"/>
        <v>0</v>
      </c>
      <c r="H483" s="154"/>
    </row>
    <row r="484" spans="1:8" s="5" customFormat="1" ht="16.5" thickBot="1" x14ac:dyDescent="0.3">
      <c r="A484" s="1"/>
      <c r="B484" s="2"/>
      <c r="C484" s="3"/>
      <c r="D484" s="4"/>
      <c r="E484" s="4"/>
      <c r="F484" s="10"/>
    </row>
    <row r="485" spans="1:8" s="5" customFormat="1" ht="31.5" x14ac:dyDescent="0.25">
      <c r="A485" s="145" t="s">
        <v>719</v>
      </c>
      <c r="B485" s="146" t="s">
        <v>722</v>
      </c>
      <c r="C485" s="162" t="s">
        <v>708</v>
      </c>
      <c r="D485" s="138">
        <v>817.93254520987557</v>
      </c>
      <c r="E485" s="139">
        <v>310.7827390702397</v>
      </c>
      <c r="F485" s="19">
        <f t="shared" ref="F485:F490" si="39">+SUM(E485)-SUM(D485)</f>
        <v>-507.14980613963587</v>
      </c>
      <c r="G485" s="17">
        <f t="shared" ref="G485:G490" si="40">IFERROR(F485/D485*100,0)</f>
        <v>-62.003866835926537</v>
      </c>
      <c r="H485" s="140"/>
    </row>
    <row r="486" spans="1:8" s="5" customFormat="1" x14ac:dyDescent="0.25">
      <c r="A486" s="147"/>
      <c r="B486" s="137" t="s">
        <v>709</v>
      </c>
      <c r="C486" s="163"/>
      <c r="D486" s="141"/>
      <c r="E486" s="16"/>
      <c r="F486" s="20">
        <f t="shared" si="39"/>
        <v>0</v>
      </c>
      <c r="G486" s="15">
        <f t="shared" si="40"/>
        <v>0</v>
      </c>
      <c r="H486" s="142"/>
    </row>
    <row r="487" spans="1:8" s="5" customFormat="1" x14ac:dyDescent="0.25">
      <c r="A487" s="147"/>
      <c r="B487" s="137" t="s">
        <v>710</v>
      </c>
      <c r="C487" s="163" t="s">
        <v>708</v>
      </c>
      <c r="D487" s="141">
        <v>540.69911814720524</v>
      </c>
      <c r="E487" s="16">
        <v>233.26369385811955</v>
      </c>
      <c r="F487" s="20">
        <f t="shared" si="39"/>
        <v>-307.43542428908569</v>
      </c>
      <c r="G487" s="15">
        <f t="shared" si="40"/>
        <v>-56.858872887117684</v>
      </c>
      <c r="H487" s="142"/>
    </row>
    <row r="488" spans="1:8" s="5" customFormat="1" x14ac:dyDescent="0.25">
      <c r="A488" s="147"/>
      <c r="B488" s="137" t="s">
        <v>711</v>
      </c>
      <c r="C488" s="163" t="s">
        <v>708</v>
      </c>
      <c r="D488" s="141">
        <v>0</v>
      </c>
      <c r="E488" s="16">
        <v>0</v>
      </c>
      <c r="F488" s="20">
        <f t="shared" si="39"/>
        <v>0</v>
      </c>
      <c r="G488" s="15">
        <f t="shared" si="40"/>
        <v>0</v>
      </c>
      <c r="H488" s="142"/>
    </row>
    <row r="489" spans="1:8" s="5" customFormat="1" x14ac:dyDescent="0.25">
      <c r="A489" s="147"/>
      <c r="B489" s="137" t="s">
        <v>712</v>
      </c>
      <c r="C489" s="163" t="s">
        <v>708</v>
      </c>
      <c r="D489" s="141">
        <v>277.23342706267044</v>
      </c>
      <c r="E489" s="16">
        <v>77.519045212120133</v>
      </c>
      <c r="F489" s="20">
        <f t="shared" si="39"/>
        <v>-199.7143818505503</v>
      </c>
      <c r="G489" s="15">
        <f t="shared" si="40"/>
        <v>-72.038348321324023</v>
      </c>
      <c r="H489" s="142"/>
    </row>
    <row r="490" spans="1:8" s="5" customFormat="1" ht="16.5" thickBot="1" x14ac:dyDescent="0.3">
      <c r="A490" s="148"/>
      <c r="B490" s="149" t="s">
        <v>713</v>
      </c>
      <c r="C490" s="164" t="s">
        <v>708</v>
      </c>
      <c r="D490" s="143">
        <v>0</v>
      </c>
      <c r="E490" s="18">
        <v>0</v>
      </c>
      <c r="F490" s="21">
        <f t="shared" si="39"/>
        <v>0</v>
      </c>
      <c r="G490" s="18">
        <f t="shared" si="40"/>
        <v>0</v>
      </c>
      <c r="H490" s="144"/>
    </row>
    <row r="491" spans="1:8" s="5" customFormat="1" x14ac:dyDescent="0.25">
      <c r="A491" s="1"/>
      <c r="B491" s="2"/>
      <c r="C491" s="3"/>
      <c r="D491" s="136"/>
      <c r="E491" s="136"/>
      <c r="F491" s="48"/>
    </row>
  </sheetData>
  <autoFilter ref="A21:H21"/>
  <mergeCells count="35"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H464:H465"/>
    <mergeCell ref="A466:H466"/>
    <mergeCell ref="A474:H474"/>
    <mergeCell ref="A464:A465"/>
    <mergeCell ref="B464:B465"/>
    <mergeCell ref="C464:C465"/>
    <mergeCell ref="D464:E464"/>
    <mergeCell ref="F464:G464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1"/>
  <sheetViews>
    <sheetView view="pageBreakPreview" topLeftCell="A369" zoomScale="80" zoomScaleNormal="70" zoomScaleSheetLayoutView="80" workbookViewId="0">
      <selection activeCell="U44" sqref="U44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4" width="16.42578125" style="48" customWidth="1"/>
    <col min="5" max="5" width="17" style="48" customWidth="1"/>
    <col min="6" max="6" width="14.28515625" style="48" customWidth="1"/>
    <col min="7" max="7" width="15.140625" style="51" customWidth="1"/>
    <col min="8" max="8" width="19.140625" style="51" customWidth="1"/>
    <col min="9" max="16384" width="9.140625" style="52"/>
  </cols>
  <sheetData>
    <row r="1" spans="1:8" x14ac:dyDescent="0.25">
      <c r="A1" s="45"/>
      <c r="B1" s="46"/>
      <c r="C1" s="47"/>
      <c r="E1" s="24" t="s">
        <v>0</v>
      </c>
      <c r="F1" s="49"/>
      <c r="G1" s="50"/>
    </row>
    <row r="2" spans="1:8" x14ac:dyDescent="0.25">
      <c r="A2" s="45"/>
      <c r="B2" s="46"/>
      <c r="C2" s="47"/>
      <c r="E2" s="24" t="s">
        <v>1</v>
      </c>
      <c r="F2" s="49"/>
      <c r="G2" s="50"/>
    </row>
    <row r="3" spans="1:8" x14ac:dyDescent="0.25">
      <c r="A3" s="45"/>
      <c r="B3" s="46"/>
      <c r="C3" s="47"/>
      <c r="E3" s="53" t="s">
        <v>2</v>
      </c>
      <c r="F3" s="49"/>
      <c r="G3" s="50"/>
    </row>
    <row r="4" spans="1:8" x14ac:dyDescent="0.25">
      <c r="A4" s="45"/>
      <c r="B4" s="46"/>
      <c r="C4" s="47"/>
      <c r="F4" s="49"/>
      <c r="G4" s="50"/>
      <c r="H4" s="24"/>
    </row>
    <row r="5" spans="1:8" x14ac:dyDescent="0.25">
      <c r="A5" s="45"/>
      <c r="B5" s="46"/>
      <c r="C5" s="47"/>
      <c r="F5" s="49"/>
      <c r="G5" s="50"/>
      <c r="H5" s="24"/>
    </row>
    <row r="6" spans="1:8" ht="15.75" customHeight="1" x14ac:dyDescent="0.25">
      <c r="A6" s="212" t="s">
        <v>3</v>
      </c>
      <c r="B6" s="212"/>
      <c r="C6" s="212"/>
      <c r="D6" s="212"/>
      <c r="E6" s="212"/>
      <c r="F6" s="212"/>
      <c r="G6" s="212"/>
      <c r="H6" s="212"/>
    </row>
    <row r="7" spans="1:8" ht="41.25" customHeight="1" x14ac:dyDescent="0.25">
      <c r="A7" s="213"/>
      <c r="B7" s="213"/>
      <c r="C7" s="213"/>
      <c r="D7" s="213"/>
      <c r="E7" s="213"/>
      <c r="F7" s="213"/>
      <c r="G7" s="213"/>
      <c r="H7" s="213"/>
    </row>
    <row r="8" spans="1:8" x14ac:dyDescent="0.25">
      <c r="A8" s="45"/>
      <c r="B8" s="46"/>
      <c r="C8" s="47"/>
      <c r="F8" s="49"/>
      <c r="G8" s="50"/>
      <c r="H8" s="54"/>
    </row>
    <row r="9" spans="1:8" x14ac:dyDescent="0.25">
      <c r="A9" s="11" t="s">
        <v>701</v>
      </c>
      <c r="B9" s="11"/>
      <c r="C9" s="47"/>
      <c r="F9" s="49"/>
      <c r="G9" s="50"/>
      <c r="H9" s="54"/>
    </row>
    <row r="10" spans="1:8" x14ac:dyDescent="0.25">
      <c r="A10" s="45"/>
      <c r="B10" s="12" t="s">
        <v>690</v>
      </c>
      <c r="C10" s="47"/>
      <c r="F10" s="49"/>
      <c r="G10" s="50"/>
      <c r="H10" s="54"/>
    </row>
    <row r="11" spans="1:8" x14ac:dyDescent="0.25">
      <c r="A11" s="45"/>
      <c r="B11" s="13" t="s">
        <v>693</v>
      </c>
      <c r="C11" s="47"/>
      <c r="F11" s="49"/>
      <c r="G11" s="50"/>
      <c r="H11" s="54"/>
    </row>
    <row r="12" spans="1:8" x14ac:dyDescent="0.25">
      <c r="A12" s="214" t="s">
        <v>723</v>
      </c>
      <c r="B12" s="214"/>
      <c r="C12" s="47"/>
      <c r="F12" s="49"/>
      <c r="G12" s="50"/>
      <c r="H12" s="54"/>
    </row>
    <row r="13" spans="1:8" x14ac:dyDescent="0.25">
      <c r="A13" s="45"/>
      <c r="B13" s="13"/>
      <c r="C13" s="47"/>
      <c r="F13" s="49"/>
      <c r="G13" s="50"/>
      <c r="H13" s="54"/>
    </row>
    <row r="14" spans="1:8" ht="48" customHeight="1" x14ac:dyDescent="0.25">
      <c r="A14" s="222" t="s">
        <v>724</v>
      </c>
      <c r="B14" s="222"/>
      <c r="C14" s="222"/>
      <c r="D14" s="222"/>
      <c r="E14" s="222"/>
      <c r="F14" s="222"/>
      <c r="G14" s="222"/>
      <c r="H14" s="222"/>
    </row>
    <row r="15" spans="1:8" x14ac:dyDescent="0.25">
      <c r="A15" s="14" t="s">
        <v>4</v>
      </c>
      <c r="B15" s="14"/>
      <c r="C15" s="47"/>
      <c r="F15" s="49"/>
      <c r="G15" s="50"/>
      <c r="H15" s="54"/>
    </row>
    <row r="16" spans="1:8" x14ac:dyDescent="0.25">
      <c r="A16" s="55"/>
      <c r="B16" s="55"/>
      <c r="C16" s="55"/>
      <c r="D16" s="51"/>
      <c r="E16" s="56"/>
      <c r="F16" s="57"/>
      <c r="G16" s="50"/>
      <c r="H16" s="54"/>
    </row>
    <row r="17" spans="1:8" ht="65.25" customHeight="1" x14ac:dyDescent="0.25">
      <c r="A17" s="55"/>
      <c r="B17" s="55"/>
      <c r="C17" s="55"/>
      <c r="D17" s="51"/>
      <c r="E17" s="56"/>
      <c r="F17" s="57"/>
      <c r="G17" s="50"/>
      <c r="H17" s="54"/>
    </row>
    <row r="18" spans="1:8" ht="21" customHeight="1" thickBot="1" x14ac:dyDescent="0.3">
      <c r="A18" s="215" t="s">
        <v>5</v>
      </c>
      <c r="B18" s="215"/>
      <c r="C18" s="215"/>
      <c r="D18" s="215"/>
      <c r="E18" s="215"/>
      <c r="F18" s="215"/>
      <c r="G18" s="215"/>
      <c r="H18" s="215"/>
    </row>
    <row r="19" spans="1:8" s="55" customFormat="1" ht="66" customHeight="1" x14ac:dyDescent="0.25">
      <c r="A19" s="216" t="s">
        <v>6</v>
      </c>
      <c r="B19" s="218" t="s">
        <v>7</v>
      </c>
      <c r="C19" s="220" t="s">
        <v>8</v>
      </c>
      <c r="D19" s="204" t="s">
        <v>725</v>
      </c>
      <c r="E19" s="205"/>
      <c r="F19" s="206" t="s">
        <v>9</v>
      </c>
      <c r="G19" s="205"/>
      <c r="H19" s="207" t="s">
        <v>10</v>
      </c>
    </row>
    <row r="20" spans="1:8" s="55" customFormat="1" ht="48" customHeight="1" x14ac:dyDescent="0.25">
      <c r="A20" s="217"/>
      <c r="B20" s="219"/>
      <c r="C20" s="221"/>
      <c r="D20" s="59" t="s">
        <v>11</v>
      </c>
      <c r="E20" s="58" t="s">
        <v>12</v>
      </c>
      <c r="F20" s="58" t="s">
        <v>13</v>
      </c>
      <c r="G20" s="59" t="s">
        <v>14</v>
      </c>
      <c r="H20" s="208"/>
    </row>
    <row r="21" spans="1:8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</row>
    <row r="22" spans="1:8" s="64" customFormat="1" ht="19.5" thickBot="1" x14ac:dyDescent="0.3">
      <c r="A22" s="192" t="s">
        <v>16</v>
      </c>
      <c r="B22" s="193"/>
      <c r="C22" s="193"/>
      <c r="D22" s="193"/>
      <c r="E22" s="193"/>
      <c r="F22" s="193"/>
      <c r="G22" s="193"/>
      <c r="H22" s="194"/>
    </row>
    <row r="23" spans="1:8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2943.9850927739017</v>
      </c>
      <c r="E23" s="26">
        <f>+E29+E31+E32+E37</f>
        <v>831.56600000000003</v>
      </c>
      <c r="F23" s="26">
        <f>+SUM(E23)-SUM(D23)</f>
        <v>-2112.4190927739019</v>
      </c>
      <c r="G23" s="27">
        <f t="shared" ref="G23:G76" si="0">IFERROR(F23/D23*100,0)</f>
        <v>-71.753729254910183</v>
      </c>
      <c r="H23" s="28"/>
    </row>
    <row r="24" spans="1:8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</row>
    <row r="25" spans="1:8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</row>
    <row r="26" spans="1:8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</row>
    <row r="27" spans="1:8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</row>
    <row r="28" spans="1:8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</row>
    <row r="29" spans="1:8" s="64" customFormat="1" x14ac:dyDescent="0.25">
      <c r="A29" s="68" t="s">
        <v>30</v>
      </c>
      <c r="B29" s="69" t="s">
        <v>31</v>
      </c>
      <c r="C29" s="70" t="s">
        <v>19</v>
      </c>
      <c r="D29" s="34">
        <v>1370.0729541396308</v>
      </c>
      <c r="E29" s="34">
        <v>798.21</v>
      </c>
      <c r="F29" s="34">
        <f t="shared" si="1"/>
        <v>-571.8629541396308</v>
      </c>
      <c r="G29" s="35">
        <f t="shared" si="0"/>
        <v>-41.739598786456263</v>
      </c>
      <c r="H29" s="32"/>
    </row>
    <row r="30" spans="1:8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</row>
    <row r="31" spans="1:8" s="64" customFormat="1" x14ac:dyDescent="0.25">
      <c r="A31" s="68" t="s">
        <v>34</v>
      </c>
      <c r="B31" s="69" t="s">
        <v>35</v>
      </c>
      <c r="C31" s="70" t="s">
        <v>19</v>
      </c>
      <c r="D31" s="34">
        <v>1507.2404240566666</v>
      </c>
      <c r="E31" s="34">
        <v>19.672000000000001</v>
      </c>
      <c r="F31" s="34">
        <f t="shared" si="1"/>
        <v>-1487.5684240566666</v>
      </c>
      <c r="G31" s="35">
        <f t="shared" si="0"/>
        <v>-98.694833306881861</v>
      </c>
      <c r="H31" s="32"/>
    </row>
    <row r="32" spans="1:8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</row>
    <row r="33" spans="1:8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</row>
    <row r="34" spans="1:8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</row>
    <row r="35" spans="1:8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</row>
    <row r="36" spans="1:8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</row>
    <row r="37" spans="1:8" s="64" customFormat="1" x14ac:dyDescent="0.25">
      <c r="A37" s="68" t="s">
        <v>46</v>
      </c>
      <c r="B37" s="69" t="s">
        <v>47</v>
      </c>
      <c r="C37" s="70" t="s">
        <v>19</v>
      </c>
      <c r="D37" s="34">
        <v>66.671714577604405</v>
      </c>
      <c r="E37" s="34">
        <v>13.683999999999994</v>
      </c>
      <c r="F37" s="34">
        <f t="shared" si="1"/>
        <v>-52.987714577604407</v>
      </c>
      <c r="G37" s="35">
        <f t="shared" si="0"/>
        <v>-79.475554083625482</v>
      </c>
      <c r="H37" s="32"/>
    </row>
    <row r="38" spans="1:8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1419.1308993403961</v>
      </c>
      <c r="E38" s="34">
        <f>+E44+E46+E47+E52</f>
        <v>810.91099999999994</v>
      </c>
      <c r="F38" s="34">
        <f t="shared" si="1"/>
        <v>-608.21989934039618</v>
      </c>
      <c r="G38" s="34">
        <f t="shared" si="0"/>
        <v>-42.858618582901215</v>
      </c>
      <c r="H38" s="32"/>
    </row>
    <row r="39" spans="1:8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</row>
    <row r="40" spans="1:8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</row>
    <row r="41" spans="1:8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</row>
    <row r="42" spans="1:8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</row>
    <row r="43" spans="1:8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</row>
    <row r="44" spans="1:8" s="64" customFormat="1" x14ac:dyDescent="0.25">
      <c r="A44" s="68" t="s">
        <v>55</v>
      </c>
      <c r="B44" s="69" t="s">
        <v>31</v>
      </c>
      <c r="C44" s="70" t="s">
        <v>19</v>
      </c>
      <c r="D44" s="34">
        <v>1356.4348222401945</v>
      </c>
      <c r="E44" s="34">
        <v>788.81899999999996</v>
      </c>
      <c r="F44" s="34">
        <f t="shared" si="1"/>
        <v>-567.61582224019457</v>
      </c>
      <c r="G44" s="34">
        <f t="shared" si="0"/>
        <v>-41.846155298693915</v>
      </c>
      <c r="H44" s="32"/>
    </row>
    <row r="45" spans="1:8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</row>
    <row r="46" spans="1:8" s="64" customFormat="1" x14ac:dyDescent="0.25">
      <c r="A46" s="68" t="s">
        <v>57</v>
      </c>
      <c r="B46" s="69" t="s">
        <v>35</v>
      </c>
      <c r="C46" s="70" t="s">
        <v>19</v>
      </c>
      <c r="D46" s="34">
        <v>3.8122076124081148</v>
      </c>
      <c r="E46" s="34">
        <v>17.504999999999999</v>
      </c>
      <c r="F46" s="34">
        <f t="shared" si="1"/>
        <v>13.692792387591885</v>
      </c>
      <c r="G46" s="34">
        <f t="shared" si="0"/>
        <v>359.18275654830751</v>
      </c>
      <c r="H46" s="32"/>
    </row>
    <row r="47" spans="1:8" s="64" customFormat="1" x14ac:dyDescent="0.25">
      <c r="A47" s="68" t="s">
        <v>58</v>
      </c>
      <c r="B47" s="69" t="s">
        <v>37</v>
      </c>
      <c r="C47" s="70" t="s">
        <v>19</v>
      </c>
      <c r="D47" s="34">
        <v>0</v>
      </c>
      <c r="E47" s="34">
        <v>0</v>
      </c>
      <c r="F47" s="34">
        <f t="shared" si="1"/>
        <v>0</v>
      </c>
      <c r="G47" s="34">
        <f t="shared" si="0"/>
        <v>0</v>
      </c>
      <c r="H47" s="32"/>
    </row>
    <row r="48" spans="1:8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</row>
    <row r="49" spans="1:8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</row>
    <row r="50" spans="1:8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</row>
    <row r="51" spans="1:8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</row>
    <row r="52" spans="1:8" s="64" customFormat="1" x14ac:dyDescent="0.25">
      <c r="A52" s="68" t="s">
        <v>63</v>
      </c>
      <c r="B52" s="69" t="s">
        <v>47</v>
      </c>
      <c r="C52" s="70" t="s">
        <v>19</v>
      </c>
      <c r="D52" s="34">
        <v>58.883869487793355</v>
      </c>
      <c r="E52" s="34">
        <v>4.5869999999999855</v>
      </c>
      <c r="F52" s="34">
        <f t="shared" si="1"/>
        <v>-54.296869487793373</v>
      </c>
      <c r="G52" s="34">
        <f t="shared" si="0"/>
        <v>-92.210090743185845</v>
      </c>
      <c r="H52" s="32"/>
    </row>
    <row r="53" spans="1:8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397.78602676255997</v>
      </c>
      <c r="E53" s="34">
        <f>+E54+E55+E60+E61</f>
        <v>220.04926254999995</v>
      </c>
      <c r="F53" s="34">
        <f t="shared" si="1"/>
        <v>-177.73676421256002</v>
      </c>
      <c r="G53" s="34">
        <f t="shared" si="0"/>
        <v>-44.681500167086504</v>
      </c>
      <c r="H53" s="32"/>
    </row>
    <row r="54" spans="1:8" s="64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0</v>
      </c>
      <c r="F54" s="34">
        <f t="shared" si="1"/>
        <v>0</v>
      </c>
      <c r="G54" s="34">
        <f t="shared" si="0"/>
        <v>0</v>
      </c>
      <c r="H54" s="32"/>
    </row>
    <row r="55" spans="1:8" s="64" customFormat="1" x14ac:dyDescent="0.25">
      <c r="A55" s="68" t="s">
        <v>52</v>
      </c>
      <c r="B55" s="72" t="s">
        <v>67</v>
      </c>
      <c r="C55" s="70" t="s">
        <v>19</v>
      </c>
      <c r="D55" s="34">
        <v>296.13341074103039</v>
      </c>
      <c r="E55" s="34">
        <v>168.40834063999998</v>
      </c>
      <c r="F55" s="34">
        <f t="shared" si="1"/>
        <v>-127.72507010103041</v>
      </c>
      <c r="G55" s="34">
        <f t="shared" si="0"/>
        <v>-43.130921898146234</v>
      </c>
      <c r="H55" s="32"/>
    </row>
    <row r="56" spans="1:8" s="64" customFormat="1" x14ac:dyDescent="0.25">
      <c r="A56" s="68" t="s">
        <v>68</v>
      </c>
      <c r="B56" s="75" t="s">
        <v>69</v>
      </c>
      <c r="C56" s="70" t="s">
        <v>19</v>
      </c>
      <c r="D56" s="34">
        <v>296.13341074103039</v>
      </c>
      <c r="E56" s="34">
        <v>168.40834063999998</v>
      </c>
      <c r="F56" s="34">
        <f t="shared" si="1"/>
        <v>-127.72507010103041</v>
      </c>
      <c r="G56" s="34">
        <f t="shared" si="0"/>
        <v>-43.130921898146234</v>
      </c>
      <c r="H56" s="32"/>
    </row>
    <row r="57" spans="1:8" s="64" customFormat="1" ht="31.5" x14ac:dyDescent="0.25">
      <c r="A57" s="68" t="s">
        <v>70</v>
      </c>
      <c r="B57" s="76" t="s">
        <v>71</v>
      </c>
      <c r="C57" s="70" t="s">
        <v>19</v>
      </c>
      <c r="D57" s="34">
        <v>272.94329635024064</v>
      </c>
      <c r="E57" s="34">
        <v>155.77720220999998</v>
      </c>
      <c r="F57" s="34">
        <f t="shared" si="1"/>
        <v>-117.16609414024066</v>
      </c>
      <c r="G57" s="34">
        <f t="shared" si="0"/>
        <v>-42.926899362237208</v>
      </c>
      <c r="H57" s="32"/>
    </row>
    <row r="58" spans="1:8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</row>
    <row r="59" spans="1:8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</row>
    <row r="60" spans="1:8" s="64" customFormat="1" x14ac:dyDescent="0.25">
      <c r="A60" s="68" t="s">
        <v>53</v>
      </c>
      <c r="B60" s="72" t="s">
        <v>76</v>
      </c>
      <c r="C60" s="70" t="s">
        <v>19</v>
      </c>
      <c r="D60" s="34">
        <v>61.563969979455528</v>
      </c>
      <c r="E60" s="34">
        <v>27.453287697628266</v>
      </c>
      <c r="F60" s="34">
        <f t="shared" si="1"/>
        <v>-34.110682281827266</v>
      </c>
      <c r="G60" s="34">
        <f t="shared" si="0"/>
        <v>-55.406891877197516</v>
      </c>
      <c r="H60" s="32"/>
    </row>
    <row r="61" spans="1:8" s="64" customFormat="1" x14ac:dyDescent="0.25">
      <c r="A61" s="68" t="s">
        <v>77</v>
      </c>
      <c r="B61" s="72" t="s">
        <v>78</v>
      </c>
      <c r="C61" s="70" t="s">
        <v>19</v>
      </c>
      <c r="D61" s="34">
        <v>40.088646042074046</v>
      </c>
      <c r="E61" s="34">
        <v>24.187634212371709</v>
      </c>
      <c r="F61" s="34">
        <f t="shared" si="1"/>
        <v>-15.901011829702338</v>
      </c>
      <c r="G61" s="34">
        <f t="shared" si="0"/>
        <v>-39.664626769918407</v>
      </c>
      <c r="H61" s="32"/>
    </row>
    <row r="62" spans="1:8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209.25934532862883</v>
      </c>
      <c r="E62" s="34">
        <f>+E63+E64+E66+E67</f>
        <v>107.54750072000002</v>
      </c>
      <c r="F62" s="34">
        <f t="shared" si="1"/>
        <v>-101.71184460862881</v>
      </c>
      <c r="G62" s="34">
        <f t="shared" si="0"/>
        <v>-48.605640263710406</v>
      </c>
      <c r="H62" s="32"/>
    </row>
    <row r="63" spans="1:8" s="64" customFormat="1" ht="31.5" x14ac:dyDescent="0.25">
      <c r="A63" s="68" t="s">
        <v>81</v>
      </c>
      <c r="B63" s="74" t="s">
        <v>82</v>
      </c>
      <c r="C63" s="70" t="s">
        <v>19</v>
      </c>
      <c r="D63" s="34">
        <v>0</v>
      </c>
      <c r="E63" s="34">
        <v>0</v>
      </c>
      <c r="F63" s="34">
        <f t="shared" si="1"/>
        <v>0</v>
      </c>
      <c r="G63" s="34">
        <f t="shared" si="0"/>
        <v>0</v>
      </c>
      <c r="H63" s="32"/>
    </row>
    <row r="64" spans="1:8" s="64" customFormat="1" ht="31.5" x14ac:dyDescent="0.25">
      <c r="A64" s="68" t="s">
        <v>83</v>
      </c>
      <c r="B64" s="74" t="s">
        <v>84</v>
      </c>
      <c r="C64" s="70" t="s">
        <v>19</v>
      </c>
      <c r="D64" s="34">
        <v>190.37853725340744</v>
      </c>
      <c r="E64" s="34">
        <v>103.74345495000001</v>
      </c>
      <c r="F64" s="34">
        <f t="shared" si="1"/>
        <v>-86.63508230340743</v>
      </c>
      <c r="G64" s="34">
        <f t="shared" si="0"/>
        <v>-45.506748582740677</v>
      </c>
      <c r="H64" s="32"/>
    </row>
    <row r="65" spans="1:8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</row>
    <row r="66" spans="1:8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</row>
    <row r="67" spans="1:8" s="64" customFormat="1" x14ac:dyDescent="0.25">
      <c r="A67" s="68" t="s">
        <v>89</v>
      </c>
      <c r="B67" s="72" t="s">
        <v>90</v>
      </c>
      <c r="C67" s="70" t="s">
        <v>19</v>
      </c>
      <c r="D67" s="34">
        <v>18.880808075221371</v>
      </c>
      <c r="E67" s="34">
        <v>3.8040457700000019</v>
      </c>
      <c r="F67" s="34">
        <f t="shared" si="1"/>
        <v>-15.076762305221369</v>
      </c>
      <c r="G67" s="34">
        <f t="shared" si="0"/>
        <v>-79.852314822307207</v>
      </c>
      <c r="H67" s="32"/>
    </row>
    <row r="68" spans="1:8" s="64" customFormat="1" x14ac:dyDescent="0.25">
      <c r="A68" s="68" t="s">
        <v>91</v>
      </c>
      <c r="B68" s="71" t="s">
        <v>92</v>
      </c>
      <c r="C68" s="70" t="s">
        <v>19</v>
      </c>
      <c r="D68" s="34">
        <v>592.63778900153443</v>
      </c>
      <c r="E68" s="34">
        <v>315.04739056980003</v>
      </c>
      <c r="F68" s="34">
        <f t="shared" si="1"/>
        <v>-277.5903984317344</v>
      </c>
      <c r="G68" s="34">
        <f t="shared" si="0"/>
        <v>-46.839807312897435</v>
      </c>
      <c r="H68" s="32"/>
    </row>
    <row r="69" spans="1:8" s="64" customFormat="1" x14ac:dyDescent="0.25">
      <c r="A69" s="68" t="s">
        <v>93</v>
      </c>
      <c r="B69" s="71" t="s">
        <v>94</v>
      </c>
      <c r="C69" s="70" t="s">
        <v>19</v>
      </c>
      <c r="D69" s="34">
        <v>121.37200031346953</v>
      </c>
      <c r="E69" s="34">
        <v>120.75932420180001</v>
      </c>
      <c r="F69" s="34">
        <f t="shared" si="1"/>
        <v>-0.61267611166951497</v>
      </c>
      <c r="G69" s="34">
        <f t="shared" si="0"/>
        <v>-0.50479197021318423</v>
      </c>
      <c r="H69" s="32"/>
    </row>
    <row r="70" spans="1:8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8.0807980253854854</v>
      </c>
      <c r="E70" s="34">
        <f>+E71+E72</f>
        <v>15.542868680000003</v>
      </c>
      <c r="F70" s="34">
        <f t="shared" si="1"/>
        <v>7.4620706546145179</v>
      </c>
      <c r="G70" s="34">
        <f t="shared" si="0"/>
        <v>92.343239258953616</v>
      </c>
      <c r="H70" s="32"/>
    </row>
    <row r="71" spans="1:8" s="64" customFormat="1" x14ac:dyDescent="0.25">
      <c r="A71" s="68" t="s">
        <v>97</v>
      </c>
      <c r="B71" s="72" t="s">
        <v>98</v>
      </c>
      <c r="C71" s="70" t="s">
        <v>19</v>
      </c>
      <c r="D71" s="34">
        <v>7.2536576563255171</v>
      </c>
      <c r="E71" s="34">
        <v>15.303948680000003</v>
      </c>
      <c r="F71" s="34">
        <f t="shared" si="1"/>
        <v>8.050291023674486</v>
      </c>
      <c r="G71" s="34">
        <f t="shared" si="0"/>
        <v>110.98250572460182</v>
      </c>
      <c r="H71" s="32"/>
    </row>
    <row r="72" spans="1:8" s="64" customFormat="1" x14ac:dyDescent="0.25">
      <c r="A72" s="68" t="s">
        <v>99</v>
      </c>
      <c r="B72" s="72" t="s">
        <v>100</v>
      </c>
      <c r="C72" s="70" t="s">
        <v>19</v>
      </c>
      <c r="D72" s="34">
        <v>0.82714036905996813</v>
      </c>
      <c r="E72" s="34">
        <v>0.23892000000000024</v>
      </c>
      <c r="F72" s="34">
        <f t="shared" si="1"/>
        <v>-0.58822036905996788</v>
      </c>
      <c r="G72" s="34">
        <f t="shared" si="0"/>
        <v>-71.114939019174102</v>
      </c>
      <c r="H72" s="32"/>
    </row>
    <row r="73" spans="1:8" s="64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89.994939908817969</v>
      </c>
      <c r="E73" s="15">
        <f>+E38-E53-E62-E68-E69-E70</f>
        <v>31.964653278399901</v>
      </c>
      <c r="F73" s="34">
        <f t="shared" si="1"/>
        <v>-58.030286630418068</v>
      </c>
      <c r="G73" s="34">
        <f t="shared" si="0"/>
        <v>-64.481721627031263</v>
      </c>
      <c r="H73" s="32"/>
    </row>
    <row r="74" spans="1:8" s="64" customFormat="1" x14ac:dyDescent="0.25">
      <c r="A74" s="68" t="s">
        <v>103</v>
      </c>
      <c r="B74" s="72" t="s">
        <v>104</v>
      </c>
      <c r="C74" s="70" t="s">
        <v>19</v>
      </c>
      <c r="D74" s="34">
        <v>60.414786474030244</v>
      </c>
      <c r="E74" s="34">
        <v>17.80870521524065</v>
      </c>
      <c r="F74" s="34">
        <f t="shared" si="1"/>
        <v>-42.606081258789594</v>
      </c>
      <c r="G74" s="34">
        <f t="shared" si="0"/>
        <v>-70.52260505315887</v>
      </c>
      <c r="H74" s="32"/>
    </row>
    <row r="75" spans="1:8" s="64" customFormat="1" x14ac:dyDescent="0.25">
      <c r="A75" s="68" t="s">
        <v>105</v>
      </c>
      <c r="B75" s="72" t="s">
        <v>106</v>
      </c>
      <c r="C75" s="70" t="s">
        <v>19</v>
      </c>
      <c r="D75" s="34">
        <v>2.2261369333872426E-2</v>
      </c>
      <c r="E75" s="34">
        <v>7.7790899999999998E-3</v>
      </c>
      <c r="F75" s="34">
        <f t="shared" si="1"/>
        <v>-1.4482279333872427E-2</v>
      </c>
      <c r="G75" s="34">
        <f t="shared" si="0"/>
        <v>-65.055653660246762</v>
      </c>
      <c r="H75" s="32"/>
    </row>
    <row r="76" spans="1:8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29.557892065453853</v>
      </c>
      <c r="E76" s="37">
        <f>+E73-E74-E75</f>
        <v>14.148168973159251</v>
      </c>
      <c r="F76" s="37">
        <f t="shared" si="1"/>
        <v>-15.409723092294602</v>
      </c>
      <c r="G76" s="37">
        <f t="shared" si="0"/>
        <v>-52.134039390125878</v>
      </c>
      <c r="H76" s="38"/>
    </row>
    <row r="77" spans="1:8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</row>
    <row r="78" spans="1:8" s="64" customFormat="1" x14ac:dyDescent="0.25">
      <c r="A78" s="68" t="s">
        <v>111</v>
      </c>
      <c r="B78" s="72" t="s">
        <v>699</v>
      </c>
      <c r="C78" s="70" t="s">
        <v>19</v>
      </c>
      <c r="D78" s="34">
        <v>244.80114290031338</v>
      </c>
      <c r="E78" s="34">
        <v>109.19502299688099</v>
      </c>
      <c r="F78" s="34">
        <f t="shared" si="1"/>
        <v>-135.60611990343239</v>
      </c>
      <c r="G78" s="34">
        <f t="shared" ref="G78:G141" si="2">IFERROR(F78/D78*100,0)</f>
        <v>-55.394398202892859</v>
      </c>
      <c r="H78" s="32"/>
    </row>
    <row r="79" spans="1:8" s="64" customFormat="1" x14ac:dyDescent="0.25">
      <c r="A79" s="68" t="s">
        <v>112</v>
      </c>
      <c r="B79" s="72" t="s">
        <v>113</v>
      </c>
      <c r="C79" s="70" t="s">
        <v>19</v>
      </c>
      <c r="D79" s="34">
        <v>0</v>
      </c>
      <c r="E79" s="34">
        <v>0</v>
      </c>
      <c r="F79" s="34">
        <f t="shared" si="1"/>
        <v>0</v>
      </c>
      <c r="G79" s="34">
        <f t="shared" si="2"/>
        <v>0</v>
      </c>
      <c r="H79" s="32"/>
    </row>
    <row r="80" spans="1:8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213.09082880769751</v>
      </c>
      <c r="E80" s="41">
        <v>96.983999999999995</v>
      </c>
      <c r="F80" s="37">
        <f t="shared" si="1"/>
        <v>-116.10682880769751</v>
      </c>
      <c r="G80" s="41">
        <f t="shared" si="2"/>
        <v>-54.487013569447143</v>
      </c>
      <c r="H80" s="42"/>
    </row>
    <row r="81" spans="1:8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1524.8541934335055</v>
      </c>
      <c r="E81" s="43">
        <f>+E23-E38</f>
        <v>20.655000000000086</v>
      </c>
      <c r="F81" s="26">
        <f t="shared" si="1"/>
        <v>-1504.1991934335056</v>
      </c>
      <c r="G81" s="43">
        <f t="shared" si="2"/>
        <v>-98.645444260248169</v>
      </c>
      <c r="H81" s="44"/>
    </row>
    <row r="82" spans="1:8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</row>
    <row r="83" spans="1:8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</row>
    <row r="84" spans="1:8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</row>
    <row r="85" spans="1:8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</row>
    <row r="86" spans="1:8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</row>
    <row r="87" spans="1:8" s="64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13.638131899436303</v>
      </c>
      <c r="E87" s="34">
        <f>+E29-E44</f>
        <v>9.3910000000000764</v>
      </c>
      <c r="F87" s="34">
        <f t="shared" si="1"/>
        <v>-4.2471318994362264</v>
      </c>
      <c r="G87" s="34">
        <f t="shared" si="2"/>
        <v>-31.141595716725472</v>
      </c>
      <c r="H87" s="32"/>
    </row>
    <row r="88" spans="1:8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</row>
    <row r="89" spans="1:8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1503.4282164442584</v>
      </c>
      <c r="E89" s="34">
        <f t="shared" ref="E89:E90" si="5">+E31-E46</f>
        <v>2.1670000000000016</v>
      </c>
      <c r="F89" s="34">
        <f t="shared" si="3"/>
        <v>-1501.2612164442585</v>
      </c>
      <c r="G89" s="34">
        <f t="shared" si="2"/>
        <v>-99.855862755780578</v>
      </c>
      <c r="H89" s="32"/>
    </row>
    <row r="90" spans="1:8" s="64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6">+D32-D47</f>
        <v>0</v>
      </c>
      <c r="E90" s="34">
        <f t="shared" si="5"/>
        <v>0</v>
      </c>
      <c r="F90" s="34">
        <f t="shared" si="3"/>
        <v>0</v>
      </c>
      <c r="G90" s="34">
        <f t="shared" si="2"/>
        <v>0</v>
      </c>
      <c r="H90" s="32"/>
    </row>
    <row r="91" spans="1:8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</row>
    <row r="92" spans="1:8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</row>
    <row r="93" spans="1:8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</row>
    <row r="94" spans="1:8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</row>
    <row r="95" spans="1:8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7.7878450898110501</v>
      </c>
      <c r="E95" s="34">
        <f>+E37-E52</f>
        <v>9.0970000000000084</v>
      </c>
      <c r="F95" s="34">
        <f t="shared" si="3"/>
        <v>1.3091549101889584</v>
      </c>
      <c r="G95" s="34">
        <f t="shared" si="2"/>
        <v>16.810233063081142</v>
      </c>
      <c r="H95" s="32"/>
    </row>
    <row r="96" spans="1:8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224.76050369473896</v>
      </c>
      <c r="E96" s="34">
        <f>+E97-E103</f>
        <v>265.51099999999997</v>
      </c>
      <c r="F96" s="34">
        <f t="shared" si="3"/>
        <v>40.750496305261009</v>
      </c>
      <c r="G96" s="34">
        <f t="shared" si="2"/>
        <v>18.130630442351546</v>
      </c>
      <c r="H96" s="32"/>
    </row>
    <row r="97" spans="1:8" s="64" customFormat="1" x14ac:dyDescent="0.25">
      <c r="A97" s="68" t="s">
        <v>134</v>
      </c>
      <c r="B97" s="71" t="s">
        <v>135</v>
      </c>
      <c r="C97" s="70" t="s">
        <v>19</v>
      </c>
      <c r="D97" s="34">
        <v>265.57128999999998</v>
      </c>
      <c r="E97" s="34">
        <v>422.71199999999999</v>
      </c>
      <c r="F97" s="34">
        <f t="shared" si="3"/>
        <v>157.14071000000001</v>
      </c>
      <c r="G97" s="34">
        <f t="shared" si="2"/>
        <v>59.170820008442938</v>
      </c>
      <c r="H97" s="32"/>
    </row>
    <row r="98" spans="1:8" s="64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</row>
    <row r="99" spans="1:8" s="64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44.13</v>
      </c>
      <c r="F99" s="34">
        <f t="shared" si="3"/>
        <v>44.13</v>
      </c>
      <c r="G99" s="34">
        <f t="shared" si="2"/>
        <v>0</v>
      </c>
      <c r="H99" s="32"/>
    </row>
    <row r="100" spans="1:8" s="64" customFormat="1" x14ac:dyDescent="0.25">
      <c r="A100" s="68" t="s">
        <v>140</v>
      </c>
      <c r="B100" s="74" t="s">
        <v>141</v>
      </c>
      <c r="C100" s="70" t="s">
        <v>19</v>
      </c>
      <c r="D100" s="34">
        <v>0</v>
      </c>
      <c r="E100" s="34">
        <v>5.702</v>
      </c>
      <c r="F100" s="34">
        <f t="shared" si="3"/>
        <v>5.702</v>
      </c>
      <c r="G100" s="34">
        <f t="shared" si="2"/>
        <v>0</v>
      </c>
      <c r="H100" s="32"/>
    </row>
    <row r="101" spans="1:8" s="64" customFormat="1" x14ac:dyDescent="0.25">
      <c r="A101" s="68" t="s">
        <v>142</v>
      </c>
      <c r="B101" s="75" t="s">
        <v>143</v>
      </c>
      <c r="C101" s="70" t="s">
        <v>19</v>
      </c>
      <c r="D101" s="34">
        <v>0</v>
      </c>
      <c r="E101" s="34">
        <v>5.702</v>
      </c>
      <c r="F101" s="34">
        <f t="shared" si="3"/>
        <v>5.702</v>
      </c>
      <c r="G101" s="34">
        <f t="shared" si="2"/>
        <v>0</v>
      </c>
      <c r="H101" s="32"/>
    </row>
    <row r="102" spans="1:8" s="64" customFormat="1" x14ac:dyDescent="0.25">
      <c r="A102" s="68" t="s">
        <v>144</v>
      </c>
      <c r="B102" s="72" t="s">
        <v>145</v>
      </c>
      <c r="C102" s="70" t="s">
        <v>19</v>
      </c>
      <c r="D102" s="34">
        <v>265.57128999999998</v>
      </c>
      <c r="E102" s="34">
        <v>372.88</v>
      </c>
      <c r="F102" s="34">
        <f t="shared" si="3"/>
        <v>107.30871000000002</v>
      </c>
      <c r="G102" s="34">
        <f t="shared" si="2"/>
        <v>40.406743515084038</v>
      </c>
      <c r="H102" s="32"/>
    </row>
    <row r="103" spans="1:8" s="64" customFormat="1" x14ac:dyDescent="0.25">
      <c r="A103" s="68" t="s">
        <v>146</v>
      </c>
      <c r="B103" s="71" t="s">
        <v>102</v>
      </c>
      <c r="C103" s="70" t="s">
        <v>19</v>
      </c>
      <c r="D103" s="34">
        <v>40.810786305261018</v>
      </c>
      <c r="E103" s="34">
        <v>157.20099999999999</v>
      </c>
      <c r="F103" s="34">
        <f t="shared" si="3"/>
        <v>116.39021369473897</v>
      </c>
      <c r="G103" s="34">
        <f t="shared" si="2"/>
        <v>285.19473460802891</v>
      </c>
      <c r="H103" s="32"/>
    </row>
    <row r="104" spans="1:8" s="64" customFormat="1" x14ac:dyDescent="0.25">
      <c r="A104" s="68" t="s">
        <v>147</v>
      </c>
      <c r="B104" s="72" t="s">
        <v>148</v>
      </c>
      <c r="C104" s="70" t="s">
        <v>19</v>
      </c>
      <c r="D104" s="34">
        <v>2.4930306690744279</v>
      </c>
      <c r="E104" s="34">
        <v>1.52307492</v>
      </c>
      <c r="F104" s="34">
        <f t="shared" si="3"/>
        <v>-0.96995574907442794</v>
      </c>
      <c r="G104" s="34">
        <f t="shared" si="2"/>
        <v>-38.906691406028202</v>
      </c>
      <c r="H104" s="32"/>
    </row>
    <row r="105" spans="1:8" s="64" customFormat="1" x14ac:dyDescent="0.25">
      <c r="A105" s="68" t="s">
        <v>149</v>
      </c>
      <c r="B105" s="72" t="s">
        <v>150</v>
      </c>
      <c r="C105" s="70" t="s">
        <v>19</v>
      </c>
      <c r="D105" s="34">
        <v>33.597116189917429</v>
      </c>
      <c r="E105" s="34">
        <v>0.17699999999999999</v>
      </c>
      <c r="F105" s="34">
        <f t="shared" si="3"/>
        <v>-33.420116189917429</v>
      </c>
      <c r="G105" s="34">
        <f t="shared" si="2"/>
        <v>-99.473169069037198</v>
      </c>
      <c r="H105" s="32"/>
    </row>
    <row r="106" spans="1:8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7.4626255699999993</v>
      </c>
      <c r="F106" s="34">
        <f t="shared" si="3"/>
        <v>7.4626255699999993</v>
      </c>
      <c r="G106" s="34">
        <f t="shared" si="2"/>
        <v>0</v>
      </c>
      <c r="H106" s="32"/>
    </row>
    <row r="107" spans="1:8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2.5670000000000002</v>
      </c>
      <c r="F107" s="34">
        <f t="shared" si="3"/>
        <v>2.5670000000000002</v>
      </c>
      <c r="G107" s="34">
        <f t="shared" si="2"/>
        <v>0</v>
      </c>
      <c r="H107" s="32"/>
    </row>
    <row r="108" spans="1:8" s="64" customFormat="1" x14ac:dyDescent="0.25">
      <c r="A108" s="68" t="s">
        <v>155</v>
      </c>
      <c r="B108" s="72" t="s">
        <v>156</v>
      </c>
      <c r="C108" s="70" t="s">
        <v>19</v>
      </c>
      <c r="D108" s="34">
        <v>4.7206394462691579</v>
      </c>
      <c r="E108" s="34">
        <v>148.03829951</v>
      </c>
      <c r="F108" s="34">
        <f t="shared" si="3"/>
        <v>143.31766006373084</v>
      </c>
      <c r="G108" s="34">
        <f t="shared" si="2"/>
        <v>3035.9798009356223</v>
      </c>
      <c r="H108" s="32"/>
    </row>
    <row r="109" spans="1:8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1749.6146971282444</v>
      </c>
      <c r="E109" s="34">
        <f>+E81+E96</f>
        <v>286.16600000000005</v>
      </c>
      <c r="F109" s="34">
        <f t="shared" si="3"/>
        <v>-1463.4486971282445</v>
      </c>
      <c r="G109" s="34">
        <f t="shared" si="2"/>
        <v>-83.644056004461859</v>
      </c>
      <c r="H109" s="32"/>
    </row>
    <row r="110" spans="1:8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</row>
    <row r="111" spans="1:8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</row>
    <row r="112" spans="1:8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</row>
    <row r="113" spans="1:8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</row>
    <row r="114" spans="1:8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</row>
    <row r="115" spans="1:8" s="64" customFormat="1" x14ac:dyDescent="0.25">
      <c r="A115" s="68" t="s">
        <v>165</v>
      </c>
      <c r="B115" s="69" t="s">
        <v>31</v>
      </c>
      <c r="C115" s="70" t="s">
        <v>19</v>
      </c>
      <c r="D115" s="34">
        <v>238.39863559417475</v>
      </c>
      <c r="E115" s="34">
        <v>229.15217999999999</v>
      </c>
      <c r="F115" s="34">
        <f t="shared" si="3"/>
        <v>-9.2464555941747619</v>
      </c>
      <c r="G115" s="34">
        <f t="shared" si="2"/>
        <v>-3.8785690073809711</v>
      </c>
      <c r="H115" s="32"/>
    </row>
    <row r="116" spans="1:8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</row>
    <row r="117" spans="1:8" s="64" customFormat="1" x14ac:dyDescent="0.25">
      <c r="A117" s="68" t="s">
        <v>167</v>
      </c>
      <c r="B117" s="69" t="s">
        <v>35</v>
      </c>
      <c r="C117" s="70" t="s">
        <v>19</v>
      </c>
      <c r="D117" s="34">
        <v>1503.4282164442586</v>
      </c>
      <c r="E117" s="34">
        <v>-3.64</v>
      </c>
      <c r="F117" s="34">
        <f t="shared" si="3"/>
        <v>-1507.0682164442587</v>
      </c>
      <c r="G117" s="34">
        <f t="shared" si="2"/>
        <v>-100.24211332208523</v>
      </c>
      <c r="H117" s="32"/>
    </row>
    <row r="118" spans="1:8" s="64" customFormat="1" x14ac:dyDescent="0.25">
      <c r="A118" s="68" t="s">
        <v>168</v>
      </c>
      <c r="B118" s="69" t="s">
        <v>37</v>
      </c>
      <c r="C118" s="70" t="s">
        <v>19</v>
      </c>
      <c r="D118" s="34">
        <v>0</v>
      </c>
      <c r="E118" s="34">
        <v>0</v>
      </c>
      <c r="F118" s="34">
        <f t="shared" si="3"/>
        <v>0</v>
      </c>
      <c r="G118" s="34">
        <f t="shared" si="2"/>
        <v>0</v>
      </c>
      <c r="H118" s="32"/>
    </row>
    <row r="119" spans="1:8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</row>
    <row r="120" spans="1:8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</row>
    <row r="121" spans="1:8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</row>
    <row r="122" spans="1:8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</row>
    <row r="123" spans="1:8" s="64" customFormat="1" x14ac:dyDescent="0.25">
      <c r="A123" s="68" t="s">
        <v>173</v>
      </c>
      <c r="B123" s="69" t="s">
        <v>47</v>
      </c>
      <c r="C123" s="70" t="s">
        <v>19</v>
      </c>
      <c r="D123" s="34">
        <v>7.7878450898110536</v>
      </c>
      <c r="E123" s="34">
        <v>60.653820000000053</v>
      </c>
      <c r="F123" s="34">
        <f t="shared" si="3"/>
        <v>52.865974910188996</v>
      </c>
      <c r="G123" s="34">
        <f t="shared" si="2"/>
        <v>678.82673962472995</v>
      </c>
      <c r="H123" s="32"/>
    </row>
    <row r="124" spans="1:8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110.00574547323212</v>
      </c>
      <c r="E124" s="34">
        <f>+E130+E138+E132+E133</f>
        <v>-1.4930000000000001</v>
      </c>
      <c r="F124" s="34">
        <f t="shared" si="3"/>
        <v>-111.49874547323212</v>
      </c>
      <c r="G124" s="34">
        <f t="shared" si="2"/>
        <v>-101.35720183848333</v>
      </c>
      <c r="H124" s="32"/>
    </row>
    <row r="125" spans="1:8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</row>
    <row r="126" spans="1:8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</row>
    <row r="127" spans="1:8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</row>
    <row r="128" spans="1:8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</row>
    <row r="129" spans="1:8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</row>
    <row r="130" spans="1:8" s="64" customFormat="1" x14ac:dyDescent="0.25">
      <c r="A130" s="68" t="s">
        <v>182</v>
      </c>
      <c r="B130" s="71" t="s">
        <v>183</v>
      </c>
      <c r="C130" s="70" t="s">
        <v>19</v>
      </c>
      <c r="D130" s="34">
        <v>108.25528973552304</v>
      </c>
      <c r="E130" s="34">
        <v>-1.4930000000000001</v>
      </c>
      <c r="F130" s="34">
        <f t="shared" si="3"/>
        <v>-109.74828973552303</v>
      </c>
      <c r="G130" s="34">
        <f t="shared" si="2"/>
        <v>-101.3791473872986</v>
      </c>
      <c r="H130" s="32"/>
    </row>
    <row r="131" spans="1:8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</row>
    <row r="132" spans="1:8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3"/>
        <v>0</v>
      </c>
      <c r="G132" s="123">
        <f t="shared" si="2"/>
        <v>0</v>
      </c>
      <c r="H132" s="32"/>
    </row>
    <row r="133" spans="1:8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3"/>
        <v>0</v>
      </c>
      <c r="G133" s="123">
        <f t="shared" si="2"/>
        <v>0</v>
      </c>
      <c r="H133" s="32"/>
    </row>
    <row r="134" spans="1:8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</row>
    <row r="135" spans="1:8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</row>
    <row r="136" spans="1:8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</row>
    <row r="137" spans="1:8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</row>
    <row r="138" spans="1:8" s="64" customFormat="1" x14ac:dyDescent="0.25">
      <c r="A138" s="68" t="s">
        <v>196</v>
      </c>
      <c r="B138" s="71" t="s">
        <v>197</v>
      </c>
      <c r="C138" s="70" t="s">
        <v>19</v>
      </c>
      <c r="D138" s="34">
        <v>1.7504557377090959</v>
      </c>
      <c r="E138" s="34">
        <v>0</v>
      </c>
      <c r="F138" s="34">
        <f t="shared" si="3"/>
        <v>-1.7504557377090959</v>
      </c>
      <c r="G138" s="34">
        <f t="shared" si="2"/>
        <v>-100</v>
      </c>
      <c r="H138" s="32"/>
    </row>
    <row r="139" spans="1:8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1639.6089516550123</v>
      </c>
      <c r="E139" s="34">
        <f>+E109-E124</f>
        <v>287.65900000000005</v>
      </c>
      <c r="F139" s="34">
        <f t="shared" si="3"/>
        <v>-1351.9499516550122</v>
      </c>
      <c r="G139" s="34">
        <f t="shared" si="2"/>
        <v>-82.45563372231905</v>
      </c>
      <c r="H139" s="32"/>
    </row>
    <row r="140" spans="1:8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</row>
    <row r="141" spans="1:8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</row>
    <row r="142" spans="1:8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7">IFERROR(F142/D142*100,0)</f>
        <v>0</v>
      </c>
      <c r="H142" s="32"/>
    </row>
    <row r="143" spans="1:8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7"/>
        <v>0</v>
      </c>
      <c r="H143" s="32"/>
    </row>
    <row r="144" spans="1:8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7"/>
        <v>0</v>
      </c>
      <c r="H144" s="32"/>
    </row>
    <row r="145" spans="1:8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130.14334585865171</v>
      </c>
      <c r="E145" s="34">
        <f>+E115-E130</f>
        <v>230.64517999999998</v>
      </c>
      <c r="F145" s="34">
        <f t="shared" si="3"/>
        <v>100.50183414134827</v>
      </c>
      <c r="G145" s="34">
        <f t="shared" si="7"/>
        <v>77.223951388573482</v>
      </c>
      <c r="H145" s="32"/>
    </row>
    <row r="146" spans="1:8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7"/>
        <v>0</v>
      </c>
      <c r="H146" s="32"/>
    </row>
    <row r="147" spans="1:8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8">+D117-D132</f>
        <v>1503.4282164442586</v>
      </c>
      <c r="E147" s="34">
        <f t="shared" ref="E147:E148" si="9">+E117-E132</f>
        <v>-3.64</v>
      </c>
      <c r="F147" s="34">
        <f t="shared" si="3"/>
        <v>-1507.0682164442587</v>
      </c>
      <c r="G147" s="34">
        <f t="shared" si="7"/>
        <v>-100.24211332208523</v>
      </c>
      <c r="H147" s="32"/>
    </row>
    <row r="148" spans="1:8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0">+D118-D133</f>
        <v>0</v>
      </c>
      <c r="E148" s="34">
        <f t="shared" si="9"/>
        <v>0</v>
      </c>
      <c r="F148" s="34">
        <f t="shared" si="3"/>
        <v>0</v>
      </c>
      <c r="G148" s="34">
        <f t="shared" si="7"/>
        <v>0</v>
      </c>
      <c r="H148" s="32"/>
    </row>
    <row r="149" spans="1:8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7"/>
        <v>0</v>
      </c>
      <c r="H149" s="32"/>
    </row>
    <row r="150" spans="1:8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7"/>
        <v>0</v>
      </c>
      <c r="H150" s="32"/>
    </row>
    <row r="151" spans="1:8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7"/>
        <v>0</v>
      </c>
      <c r="H151" s="32"/>
    </row>
    <row r="152" spans="1:8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1">+SUM(E152)-SUM(D152)</f>
        <v>0</v>
      </c>
      <c r="G152" s="30">
        <f t="shared" si="7"/>
        <v>0</v>
      </c>
      <c r="H152" s="32"/>
    </row>
    <row r="153" spans="1:8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6.0373893521019575</v>
      </c>
      <c r="E153" s="34">
        <f>+E123-E138</f>
        <v>60.653820000000053</v>
      </c>
      <c r="F153" s="34">
        <f t="shared" si="11"/>
        <v>54.616430647898099</v>
      </c>
      <c r="G153" s="34">
        <f t="shared" si="7"/>
        <v>904.63654839294122</v>
      </c>
      <c r="H153" s="32"/>
    </row>
    <row r="154" spans="1:8" s="64" customFormat="1" x14ac:dyDescent="0.25">
      <c r="A154" s="68" t="s">
        <v>214</v>
      </c>
      <c r="B154" s="73" t="s">
        <v>215</v>
      </c>
      <c r="C154" s="70" t="s">
        <v>19</v>
      </c>
      <c r="D154" s="34">
        <v>1639.6089516550123</v>
      </c>
      <c r="E154" s="34">
        <v>287.65900000000005</v>
      </c>
      <c r="F154" s="34">
        <f t="shared" si="11"/>
        <v>-1351.9499516550122</v>
      </c>
      <c r="G154" s="34">
        <f t="shared" si="7"/>
        <v>-82.45563372231905</v>
      </c>
      <c r="H154" s="32"/>
    </row>
    <row r="155" spans="1:8" s="64" customFormat="1" x14ac:dyDescent="0.25">
      <c r="A155" s="68" t="s">
        <v>216</v>
      </c>
      <c r="B155" s="71" t="s">
        <v>217</v>
      </c>
      <c r="C155" s="70" t="s">
        <v>19</v>
      </c>
      <c r="D155" s="34">
        <v>6.0751382500000091</v>
      </c>
      <c r="E155" s="34">
        <v>0</v>
      </c>
      <c r="F155" s="34">
        <f t="shared" si="11"/>
        <v>-6.0751382500000091</v>
      </c>
      <c r="G155" s="34">
        <f t="shared" si="7"/>
        <v>-100</v>
      </c>
      <c r="H155" s="32"/>
    </row>
    <row r="156" spans="1:8" s="64" customFormat="1" x14ac:dyDescent="0.25">
      <c r="A156" s="68" t="s">
        <v>218</v>
      </c>
      <c r="B156" s="71" t="s">
        <v>219</v>
      </c>
      <c r="C156" s="70" t="s">
        <v>19</v>
      </c>
      <c r="D156" s="34">
        <v>32.247903651003519</v>
      </c>
      <c r="E156" s="34">
        <v>0</v>
      </c>
      <c r="F156" s="34">
        <f t="shared" si="11"/>
        <v>-32.247903651003519</v>
      </c>
      <c r="G156" s="34">
        <f t="shared" si="7"/>
        <v>-100</v>
      </c>
      <c r="H156" s="32"/>
    </row>
    <row r="157" spans="1:8" s="64" customFormat="1" x14ac:dyDescent="0.25">
      <c r="A157" s="68" t="s">
        <v>220</v>
      </c>
      <c r="B157" s="71" t="s">
        <v>221</v>
      </c>
      <c r="C157" s="70" t="s">
        <v>19</v>
      </c>
      <c r="D157" s="34">
        <v>88.065475125045012</v>
      </c>
      <c r="E157" s="34">
        <v>0</v>
      </c>
      <c r="F157" s="34">
        <f t="shared" si="11"/>
        <v>-88.065475125045012</v>
      </c>
      <c r="G157" s="34">
        <f t="shared" si="7"/>
        <v>-100</v>
      </c>
      <c r="H157" s="32"/>
    </row>
    <row r="158" spans="1:8" s="64" customFormat="1" ht="16.5" thickBot="1" x14ac:dyDescent="0.3">
      <c r="A158" s="81" t="s">
        <v>222</v>
      </c>
      <c r="B158" s="71" t="s">
        <v>223</v>
      </c>
      <c r="C158" s="70" t="s">
        <v>19</v>
      </c>
      <c r="D158" s="34">
        <v>1513.2204346289639</v>
      </c>
      <c r="E158" s="41">
        <f>+E154-E155-E156-E157</f>
        <v>287.65900000000005</v>
      </c>
      <c r="F158" s="41">
        <f t="shared" si="11"/>
        <v>-1225.5614346289638</v>
      </c>
      <c r="G158" s="34">
        <f t="shared" si="7"/>
        <v>-80.990277859251009</v>
      </c>
      <c r="H158" s="42"/>
    </row>
    <row r="159" spans="1:8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</row>
    <row r="160" spans="1:8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1904.5838136316313</v>
      </c>
      <c r="E160" s="34">
        <f>E109+E105+E69</f>
        <v>407.10232420180012</v>
      </c>
      <c r="F160" s="34">
        <f t="shared" si="11"/>
        <v>-1497.4814894298311</v>
      </c>
      <c r="G160" s="34">
        <f t="shared" ref="G160:G165" si="12">IFERROR(F160/D160*100,0)</f>
        <v>-78.625129475108594</v>
      </c>
      <c r="H160" s="32"/>
    </row>
    <row r="161" spans="1:8" s="64" customFormat="1" x14ac:dyDescent="0.25">
      <c r="A161" s="68" t="s">
        <v>228</v>
      </c>
      <c r="B161" s="71" t="s">
        <v>229</v>
      </c>
      <c r="C161" s="70" t="s">
        <v>19</v>
      </c>
      <c r="D161" s="34">
        <v>-2.0277000089663488E-5</v>
      </c>
      <c r="E161" s="34">
        <v>180.77068161000003</v>
      </c>
      <c r="F161" s="34">
        <f t="shared" si="11"/>
        <v>180.77070188700011</v>
      </c>
      <c r="G161" s="34">
        <f t="shared" si="12"/>
        <v>-891506145.32546532</v>
      </c>
      <c r="H161" s="32"/>
    </row>
    <row r="162" spans="1:8" s="64" customFormat="1" x14ac:dyDescent="0.25">
      <c r="A162" s="68" t="s">
        <v>230</v>
      </c>
      <c r="B162" s="74" t="s">
        <v>231</v>
      </c>
      <c r="C162" s="70" t="s">
        <v>19</v>
      </c>
      <c r="D162" s="34">
        <v>5.6563000021014881E-5</v>
      </c>
      <c r="E162" s="34">
        <v>96.732776680000029</v>
      </c>
      <c r="F162" s="34">
        <f t="shared" si="11"/>
        <v>96.732720117000014</v>
      </c>
      <c r="G162" s="34">
        <f t="shared" si="12"/>
        <v>171017661.86563805</v>
      </c>
      <c r="H162" s="32"/>
    </row>
    <row r="163" spans="1:8" s="64" customFormat="1" x14ac:dyDescent="0.25">
      <c r="A163" s="68" t="s">
        <v>232</v>
      </c>
      <c r="B163" s="71" t="s">
        <v>233</v>
      </c>
      <c r="C163" s="70" t="s">
        <v>19</v>
      </c>
      <c r="D163" s="34">
        <v>789.46097972299981</v>
      </c>
      <c r="E163" s="34">
        <v>180.07077734000003</v>
      </c>
      <c r="F163" s="34">
        <f t="shared" si="11"/>
        <v>-609.39020238299975</v>
      </c>
      <c r="G163" s="34">
        <f t="shared" si="12"/>
        <v>-77.190667814490084</v>
      </c>
      <c r="H163" s="32"/>
    </row>
    <row r="164" spans="1:8" s="64" customFormat="1" x14ac:dyDescent="0.25">
      <c r="A164" s="77" t="s">
        <v>234</v>
      </c>
      <c r="B164" s="74" t="s">
        <v>235</v>
      </c>
      <c r="C164" s="70" t="s">
        <v>19</v>
      </c>
      <c r="D164" s="37">
        <v>5.6562999930065416E-5</v>
      </c>
      <c r="E164" s="37">
        <v>96.697646070000019</v>
      </c>
      <c r="F164" s="37">
        <f t="shared" si="11"/>
        <v>96.697589507000089</v>
      </c>
      <c r="G164" s="37">
        <f t="shared" si="12"/>
        <v>170955553.32382855</v>
      </c>
      <c r="H164" s="38"/>
    </row>
    <row r="165" spans="1:8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0.41450576975012071</v>
      </c>
      <c r="E165" s="41">
        <f>E163/E160</f>
        <v>0.44232313753811725</v>
      </c>
      <c r="F165" s="41">
        <f t="shared" si="11"/>
        <v>2.7817367787996539E-2</v>
      </c>
      <c r="G165" s="41">
        <f t="shared" si="12"/>
        <v>6.7109723960575671</v>
      </c>
      <c r="H165" s="42"/>
    </row>
    <row r="166" spans="1:8" s="64" customFormat="1" ht="19.5" thickBot="1" x14ac:dyDescent="0.3">
      <c r="A166" s="192" t="s">
        <v>238</v>
      </c>
      <c r="B166" s="193"/>
      <c r="C166" s="193"/>
      <c r="D166" s="193"/>
      <c r="E166" s="193"/>
      <c r="F166" s="193"/>
      <c r="G166" s="193"/>
      <c r="H166" s="194"/>
    </row>
    <row r="167" spans="1:8" s="64" customFormat="1" x14ac:dyDescent="0.25">
      <c r="A167" s="84" t="s">
        <v>239</v>
      </c>
      <c r="B167" s="85" t="s">
        <v>240</v>
      </c>
      <c r="C167" s="70" t="s">
        <v>19</v>
      </c>
      <c r="D167" s="26">
        <v>2620.500151916267</v>
      </c>
      <c r="E167" s="26">
        <v>1406.2438521300001</v>
      </c>
      <c r="F167" s="43">
        <f t="shared" si="11"/>
        <v>-1214.2562997862669</v>
      </c>
      <c r="G167" s="43">
        <f t="shared" ref="G167:G230" si="13">IFERROR(F167/D167*100,0)</f>
        <v>-46.33681470685395</v>
      </c>
      <c r="H167" s="44"/>
    </row>
    <row r="168" spans="1:8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1"/>
        <v>0</v>
      </c>
      <c r="G168" s="31">
        <f t="shared" si="13"/>
        <v>0</v>
      </c>
      <c r="H168" s="32"/>
    </row>
    <row r="169" spans="1:8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1"/>
        <v>0</v>
      </c>
      <c r="G169" s="31">
        <f t="shared" si="13"/>
        <v>0</v>
      </c>
      <c r="H169" s="32"/>
    </row>
    <row r="170" spans="1:8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1"/>
        <v>0</v>
      </c>
      <c r="G170" s="31">
        <f t="shared" si="13"/>
        <v>0</v>
      </c>
      <c r="H170" s="32"/>
    </row>
    <row r="171" spans="1:8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1"/>
        <v>0</v>
      </c>
      <c r="G171" s="31">
        <f t="shared" si="13"/>
        <v>0</v>
      </c>
      <c r="H171" s="32"/>
    </row>
    <row r="172" spans="1:8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1"/>
        <v>0</v>
      </c>
      <c r="G172" s="31">
        <f t="shared" si="13"/>
        <v>0</v>
      </c>
      <c r="H172" s="32"/>
    </row>
    <row r="173" spans="1:8" s="64" customFormat="1" x14ac:dyDescent="0.25">
      <c r="A173" s="68" t="s">
        <v>246</v>
      </c>
      <c r="B173" s="69" t="s">
        <v>31</v>
      </c>
      <c r="C173" s="70" t="s">
        <v>19</v>
      </c>
      <c r="D173" s="34">
        <v>1648.6867560049498</v>
      </c>
      <c r="E173" s="34">
        <v>989.69019876000004</v>
      </c>
      <c r="F173" s="34">
        <f t="shared" si="11"/>
        <v>-658.99655724494971</v>
      </c>
      <c r="G173" s="34">
        <f t="shared" si="13"/>
        <v>-39.970998423121394</v>
      </c>
      <c r="H173" s="32"/>
    </row>
    <row r="174" spans="1:8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1"/>
        <v>0</v>
      </c>
      <c r="G174" s="31">
        <f t="shared" si="13"/>
        <v>0</v>
      </c>
      <c r="H174" s="32"/>
    </row>
    <row r="175" spans="1:8" s="64" customFormat="1" x14ac:dyDescent="0.25">
      <c r="A175" s="68" t="s">
        <v>248</v>
      </c>
      <c r="B175" s="69" t="s">
        <v>35</v>
      </c>
      <c r="C175" s="70" t="s">
        <v>19</v>
      </c>
      <c r="D175" s="34">
        <v>616.43209999999999</v>
      </c>
      <c r="E175" s="34">
        <v>150.56548709</v>
      </c>
      <c r="F175" s="34">
        <f t="shared" si="11"/>
        <v>-465.86661290999996</v>
      </c>
      <c r="G175" s="34">
        <f t="shared" si="13"/>
        <v>-75.574684204472803</v>
      </c>
      <c r="H175" s="32"/>
    </row>
    <row r="176" spans="1:8" s="64" customFormat="1" x14ac:dyDescent="0.25">
      <c r="A176" s="68" t="s">
        <v>249</v>
      </c>
      <c r="B176" s="69" t="s">
        <v>37</v>
      </c>
      <c r="C176" s="70" t="s">
        <v>19</v>
      </c>
      <c r="D176" s="34">
        <v>0</v>
      </c>
      <c r="E176" s="34">
        <v>0</v>
      </c>
      <c r="F176" s="34">
        <f t="shared" si="11"/>
        <v>0</v>
      </c>
      <c r="G176" s="34">
        <f t="shared" si="13"/>
        <v>0</v>
      </c>
      <c r="H176" s="32"/>
    </row>
    <row r="177" spans="1:8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1"/>
        <v>0</v>
      </c>
      <c r="G177" s="31">
        <f t="shared" si="13"/>
        <v>0</v>
      </c>
      <c r="H177" s="32"/>
    </row>
    <row r="178" spans="1:8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1"/>
        <v>0</v>
      </c>
      <c r="G178" s="31">
        <f t="shared" si="13"/>
        <v>0</v>
      </c>
      <c r="H178" s="32"/>
    </row>
    <row r="179" spans="1:8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1"/>
        <v>0</v>
      </c>
      <c r="G179" s="31">
        <f t="shared" si="13"/>
        <v>0</v>
      </c>
      <c r="H179" s="32"/>
    </row>
    <row r="180" spans="1:8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1"/>
        <v>0</v>
      </c>
      <c r="G180" s="31">
        <f t="shared" si="13"/>
        <v>0</v>
      </c>
      <c r="H180" s="32"/>
    </row>
    <row r="181" spans="1:8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263.91678999999999</v>
      </c>
      <c r="E181" s="34" t="s">
        <v>225</v>
      </c>
      <c r="F181" s="30">
        <f t="shared" si="11"/>
        <v>-263.91678999999999</v>
      </c>
      <c r="G181" s="31">
        <f t="shared" si="13"/>
        <v>-100</v>
      </c>
      <c r="H181" s="32"/>
    </row>
    <row r="182" spans="1:8" s="64" customFormat="1" x14ac:dyDescent="0.25">
      <c r="A182" s="68" t="s">
        <v>256</v>
      </c>
      <c r="B182" s="74" t="s">
        <v>257</v>
      </c>
      <c r="C182" s="70" t="s">
        <v>19</v>
      </c>
      <c r="D182" s="34">
        <v>263.91678999999999</v>
      </c>
      <c r="E182" s="34" t="s">
        <v>225</v>
      </c>
      <c r="F182" s="30">
        <f t="shared" si="11"/>
        <v>-263.91678999999999</v>
      </c>
      <c r="G182" s="31">
        <f t="shared" si="13"/>
        <v>-100</v>
      </c>
      <c r="H182" s="32"/>
    </row>
    <row r="183" spans="1:8" s="64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 t="s">
        <v>225</v>
      </c>
      <c r="F183" s="30">
        <f t="shared" si="11"/>
        <v>0</v>
      </c>
      <c r="G183" s="31">
        <f t="shared" si="13"/>
        <v>0</v>
      </c>
      <c r="H183" s="32"/>
    </row>
    <row r="184" spans="1:8" s="64" customFormat="1" x14ac:dyDescent="0.25">
      <c r="A184" s="68" t="s">
        <v>260</v>
      </c>
      <c r="B184" s="69" t="s">
        <v>47</v>
      </c>
      <c r="C184" s="70" t="s">
        <v>19</v>
      </c>
      <c r="D184" s="34">
        <v>91.464505911317247</v>
      </c>
      <c r="E184" s="34">
        <v>265.98816627999997</v>
      </c>
      <c r="F184" s="34">
        <f t="shared" si="11"/>
        <v>174.52366036868273</v>
      </c>
      <c r="G184" s="34">
        <f t="shared" si="13"/>
        <v>190.81025872254588</v>
      </c>
      <c r="H184" s="32"/>
    </row>
    <row r="185" spans="1:8" s="64" customFormat="1" x14ac:dyDescent="0.25">
      <c r="A185" s="68" t="s">
        <v>261</v>
      </c>
      <c r="B185" s="73" t="s">
        <v>262</v>
      </c>
      <c r="C185" s="70" t="s">
        <v>19</v>
      </c>
      <c r="D185" s="34">
        <v>1734.8197738542747</v>
      </c>
      <c r="E185" s="34">
        <v>839.94282689735144</v>
      </c>
      <c r="F185" s="34">
        <f t="shared" si="11"/>
        <v>-894.87694695692323</v>
      </c>
      <c r="G185" s="34">
        <f t="shared" si="13"/>
        <v>-51.583280317860449</v>
      </c>
      <c r="H185" s="32"/>
    </row>
    <row r="186" spans="1:8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0</v>
      </c>
      <c r="F186" s="122">
        <f t="shared" si="11"/>
        <v>0</v>
      </c>
      <c r="G186" s="122">
        <f t="shared" si="13"/>
        <v>0</v>
      </c>
      <c r="H186" s="32"/>
    </row>
    <row r="187" spans="1:8" s="64" customFormat="1" x14ac:dyDescent="0.25">
      <c r="A187" s="68" t="s">
        <v>265</v>
      </c>
      <c r="B187" s="71" t="s">
        <v>266</v>
      </c>
      <c r="C187" s="70" t="s">
        <v>19</v>
      </c>
      <c r="D187" s="34">
        <v>348.24392539592753</v>
      </c>
      <c r="E187" s="34">
        <v>232.57095967999999</v>
      </c>
      <c r="F187" s="34">
        <f t="shared" si="11"/>
        <v>-115.67296571592755</v>
      </c>
      <c r="G187" s="34">
        <f t="shared" si="13"/>
        <v>-33.216075652839017</v>
      </c>
      <c r="H187" s="32"/>
    </row>
    <row r="188" spans="1:8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1"/>
        <v>0</v>
      </c>
      <c r="G188" s="34">
        <f t="shared" si="13"/>
        <v>0</v>
      </c>
      <c r="H188" s="32"/>
    </row>
    <row r="189" spans="1:8" s="64" customFormat="1" x14ac:dyDescent="0.25">
      <c r="A189" s="68" t="s">
        <v>269</v>
      </c>
      <c r="B189" s="74" t="s">
        <v>270</v>
      </c>
      <c r="C189" s="70" t="s">
        <v>19</v>
      </c>
      <c r="D189" s="34">
        <v>27.383470000000003</v>
      </c>
      <c r="E189" s="34">
        <v>19.861775800000004</v>
      </c>
      <c r="F189" s="34">
        <f t="shared" si="11"/>
        <v>-7.5216941999999989</v>
      </c>
      <c r="G189" s="34">
        <f t="shared" si="13"/>
        <v>-27.468009715350167</v>
      </c>
      <c r="H189" s="32"/>
    </row>
    <row r="190" spans="1:8" s="64" customFormat="1" x14ac:dyDescent="0.25">
      <c r="A190" s="68" t="s">
        <v>271</v>
      </c>
      <c r="B190" s="74" t="s">
        <v>272</v>
      </c>
      <c r="C190" s="70" t="s">
        <v>19</v>
      </c>
      <c r="D190" s="34">
        <v>320.86045539592754</v>
      </c>
      <c r="E190" s="34">
        <v>212.70918387999998</v>
      </c>
      <c r="F190" s="34">
        <f t="shared" si="11"/>
        <v>-108.15127151592756</v>
      </c>
      <c r="G190" s="34">
        <f t="shared" si="13"/>
        <v>-33.706637791333208</v>
      </c>
      <c r="H190" s="32"/>
    </row>
    <row r="191" spans="1:8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0</v>
      </c>
      <c r="E191" s="34">
        <v>0</v>
      </c>
      <c r="F191" s="34">
        <f t="shared" si="11"/>
        <v>0</v>
      </c>
      <c r="G191" s="34">
        <f t="shared" si="13"/>
        <v>0</v>
      </c>
      <c r="H191" s="32"/>
    </row>
    <row r="192" spans="1:8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227.98058466000001</v>
      </c>
      <c r="E192" s="34">
        <v>129.99113756999998</v>
      </c>
      <c r="F192" s="34">
        <f t="shared" si="11"/>
        <v>-97.989447090000027</v>
      </c>
      <c r="G192" s="34">
        <f t="shared" si="13"/>
        <v>-42.981487759642818</v>
      </c>
      <c r="H192" s="32"/>
    </row>
    <row r="193" spans="1:8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1"/>
        <v>0</v>
      </c>
      <c r="G193" s="30">
        <f t="shared" si="13"/>
        <v>0</v>
      </c>
      <c r="H193" s="32"/>
    </row>
    <row r="194" spans="1:8" s="64" customFormat="1" x14ac:dyDescent="0.25">
      <c r="A194" s="68" t="s">
        <v>279</v>
      </c>
      <c r="B194" s="71" t="s">
        <v>280</v>
      </c>
      <c r="C194" s="70" t="s">
        <v>19</v>
      </c>
      <c r="D194" s="34">
        <v>432.79025999999999</v>
      </c>
      <c r="E194" s="34">
        <v>214.71403410999997</v>
      </c>
      <c r="F194" s="34">
        <f t="shared" si="11"/>
        <v>-218.07622589000002</v>
      </c>
      <c r="G194" s="34">
        <f t="shared" si="13"/>
        <v>-50.388432006302551</v>
      </c>
      <c r="H194" s="32"/>
    </row>
    <row r="195" spans="1:8" s="64" customFormat="1" x14ac:dyDescent="0.25">
      <c r="A195" s="68" t="s">
        <v>281</v>
      </c>
      <c r="B195" s="71" t="s">
        <v>282</v>
      </c>
      <c r="C195" s="70" t="s">
        <v>19</v>
      </c>
      <c r="D195" s="34">
        <v>130.22548</v>
      </c>
      <c r="E195" s="34">
        <v>66.941007520000014</v>
      </c>
      <c r="F195" s="34">
        <f t="shared" si="11"/>
        <v>-63.284472479999991</v>
      </c>
      <c r="G195" s="34">
        <f t="shared" si="13"/>
        <v>-48.596075422413485</v>
      </c>
      <c r="H195" s="32"/>
    </row>
    <row r="196" spans="1:8" s="64" customFormat="1" x14ac:dyDescent="0.25">
      <c r="A196" s="68" t="s">
        <v>283</v>
      </c>
      <c r="B196" s="71" t="s">
        <v>284</v>
      </c>
      <c r="C196" s="70" t="s">
        <v>19</v>
      </c>
      <c r="D196" s="34">
        <v>275.02603901003209</v>
      </c>
      <c r="E196" s="34">
        <v>62.323655180000003</v>
      </c>
      <c r="F196" s="34">
        <f t="shared" si="11"/>
        <v>-212.70238383003209</v>
      </c>
      <c r="G196" s="34">
        <f t="shared" si="13"/>
        <v>-77.338998371086376</v>
      </c>
      <c r="H196" s="32"/>
    </row>
    <row r="197" spans="1:8" s="64" customFormat="1" x14ac:dyDescent="0.25">
      <c r="A197" s="68" t="s">
        <v>285</v>
      </c>
      <c r="B197" s="74" t="s">
        <v>286</v>
      </c>
      <c r="C197" s="70" t="s">
        <v>19</v>
      </c>
      <c r="D197" s="34">
        <v>110.00574547323212</v>
      </c>
      <c r="E197" s="34">
        <v>0.81879600000000008</v>
      </c>
      <c r="F197" s="34">
        <f t="shared" si="11"/>
        <v>-109.18694947323212</v>
      </c>
      <c r="G197" s="34">
        <f t="shared" si="13"/>
        <v>-99.25567887706444</v>
      </c>
      <c r="H197" s="32"/>
    </row>
    <row r="198" spans="1:8" s="64" customFormat="1" x14ac:dyDescent="0.25">
      <c r="A198" s="68" t="s">
        <v>287</v>
      </c>
      <c r="B198" s="71" t="s">
        <v>288</v>
      </c>
      <c r="C198" s="70" t="s">
        <v>19</v>
      </c>
      <c r="D198" s="34">
        <v>112.13644345522451</v>
      </c>
      <c r="E198" s="34">
        <v>51.771061720000006</v>
      </c>
      <c r="F198" s="34">
        <f t="shared" si="11"/>
        <v>-60.365381735224503</v>
      </c>
      <c r="G198" s="34">
        <f t="shared" si="13"/>
        <v>-53.832081592036651</v>
      </c>
      <c r="H198" s="32"/>
    </row>
    <row r="199" spans="1:8" s="64" customFormat="1" x14ac:dyDescent="0.25">
      <c r="A199" s="68" t="s">
        <v>289</v>
      </c>
      <c r="B199" s="71" t="s">
        <v>290</v>
      </c>
      <c r="C199" s="70" t="s">
        <v>19</v>
      </c>
      <c r="D199" s="34">
        <v>22.759988383019998</v>
      </c>
      <c r="E199" s="34">
        <v>5.6896295899999991</v>
      </c>
      <c r="F199" s="34">
        <f t="shared" si="11"/>
        <v>-17.070358793019999</v>
      </c>
      <c r="G199" s="34">
        <f t="shared" si="13"/>
        <v>-75.001614700977953</v>
      </c>
      <c r="H199" s="32"/>
    </row>
    <row r="200" spans="1:8" s="64" customFormat="1" x14ac:dyDescent="0.25">
      <c r="A200" s="68" t="s">
        <v>291</v>
      </c>
      <c r="B200" s="71" t="s">
        <v>292</v>
      </c>
      <c r="C200" s="70" t="s">
        <v>19</v>
      </c>
      <c r="D200" s="34">
        <v>0.90122080000000004</v>
      </c>
      <c r="E200" s="34">
        <v>0.35767128000000004</v>
      </c>
      <c r="F200" s="34">
        <f t="shared" si="11"/>
        <v>-0.54354952000000001</v>
      </c>
      <c r="G200" s="34">
        <f t="shared" si="13"/>
        <v>-60.312580446434438</v>
      </c>
      <c r="H200" s="32"/>
    </row>
    <row r="201" spans="1:8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33.166170989917426</v>
      </c>
      <c r="E201" s="34">
        <v>0</v>
      </c>
      <c r="F201" s="34">
        <f t="shared" si="11"/>
        <v>-33.166170989917426</v>
      </c>
      <c r="G201" s="34">
        <f t="shared" si="13"/>
        <v>-100</v>
      </c>
      <c r="H201" s="32"/>
    </row>
    <row r="202" spans="1:8" s="64" customFormat="1" x14ac:dyDescent="0.25">
      <c r="A202" s="68" t="s">
        <v>295</v>
      </c>
      <c r="B202" s="71" t="s">
        <v>296</v>
      </c>
      <c r="C202" s="70" t="s">
        <v>19</v>
      </c>
      <c r="D202" s="34">
        <v>151.58966116015304</v>
      </c>
      <c r="E202" s="34">
        <v>75.583670247351606</v>
      </c>
      <c r="F202" s="34">
        <f t="shared" si="11"/>
        <v>-76.005990912801437</v>
      </c>
      <c r="G202" s="34">
        <f t="shared" si="13"/>
        <v>-50.139297318239819</v>
      </c>
      <c r="H202" s="32"/>
    </row>
    <row r="203" spans="1:8" s="64" customFormat="1" x14ac:dyDescent="0.25">
      <c r="A203" s="68" t="s">
        <v>297</v>
      </c>
      <c r="B203" s="73" t="s">
        <v>298</v>
      </c>
      <c r="C203" s="70" t="s">
        <v>19</v>
      </c>
      <c r="D203" s="34">
        <v>0</v>
      </c>
      <c r="E203" s="34">
        <v>5.7634974200000002</v>
      </c>
      <c r="F203" s="34">
        <f t="shared" si="11"/>
        <v>5.7634974200000002</v>
      </c>
      <c r="G203" s="34">
        <f t="shared" si="13"/>
        <v>0</v>
      </c>
      <c r="H203" s="32"/>
    </row>
    <row r="204" spans="1:8" s="64" customFormat="1" x14ac:dyDescent="0.25">
      <c r="A204" s="68" t="s">
        <v>299</v>
      </c>
      <c r="B204" s="71" t="s">
        <v>300</v>
      </c>
      <c r="C204" s="70" t="s">
        <v>19</v>
      </c>
      <c r="D204" s="34">
        <v>0</v>
      </c>
      <c r="E204" s="34">
        <v>5.7634974200000002</v>
      </c>
      <c r="F204" s="34">
        <f t="shared" si="11"/>
        <v>5.7634974200000002</v>
      </c>
      <c r="G204" s="34">
        <f t="shared" si="13"/>
        <v>0</v>
      </c>
      <c r="H204" s="32"/>
    </row>
    <row r="205" spans="1:8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1"/>
        <v>0</v>
      </c>
      <c r="G205" s="30">
        <f t="shared" si="13"/>
        <v>0</v>
      </c>
      <c r="H205" s="32"/>
    </row>
    <row r="206" spans="1:8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1"/>
        <v>0</v>
      </c>
      <c r="G206" s="30">
        <f t="shared" si="13"/>
        <v>0</v>
      </c>
      <c r="H206" s="32"/>
    </row>
    <row r="207" spans="1:8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1"/>
        <v>0</v>
      </c>
      <c r="G207" s="30">
        <f t="shared" si="13"/>
        <v>0</v>
      </c>
      <c r="H207" s="32"/>
    </row>
    <row r="208" spans="1:8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1"/>
        <v>0</v>
      </c>
      <c r="G208" s="30">
        <f t="shared" si="13"/>
        <v>0</v>
      </c>
      <c r="H208" s="32"/>
    </row>
    <row r="209" spans="1:8" s="64" customFormat="1" x14ac:dyDescent="0.25">
      <c r="A209" s="68" t="s">
        <v>309</v>
      </c>
      <c r="B209" s="71" t="s">
        <v>310</v>
      </c>
      <c r="C209" s="70" t="s">
        <v>19</v>
      </c>
      <c r="D209" s="34">
        <v>0</v>
      </c>
      <c r="E209" s="34">
        <v>0</v>
      </c>
      <c r="F209" s="34">
        <f t="shared" si="11"/>
        <v>0</v>
      </c>
      <c r="G209" s="34">
        <f t="shared" si="13"/>
        <v>0</v>
      </c>
      <c r="H209" s="32"/>
    </row>
    <row r="210" spans="1:8" s="64" customFormat="1" x14ac:dyDescent="0.25">
      <c r="A210" s="68" t="s">
        <v>311</v>
      </c>
      <c r="B210" s="73" t="s">
        <v>312</v>
      </c>
      <c r="C210" s="70" t="s">
        <v>19</v>
      </c>
      <c r="D210" s="34">
        <v>1858.390927865252</v>
      </c>
      <c r="E210" s="34">
        <v>224.44267106966987</v>
      </c>
      <c r="F210" s="34">
        <f t="shared" si="11"/>
        <v>-1633.9482567955822</v>
      </c>
      <c r="G210" s="34">
        <f t="shared" si="13"/>
        <v>-87.922741781381333</v>
      </c>
      <c r="H210" s="32"/>
    </row>
    <row r="211" spans="1:8" s="64" customFormat="1" x14ac:dyDescent="0.25">
      <c r="A211" s="68" t="s">
        <v>313</v>
      </c>
      <c r="B211" s="71" t="s">
        <v>314</v>
      </c>
      <c r="C211" s="70" t="s">
        <v>19</v>
      </c>
      <c r="D211" s="34">
        <v>1853.5228274951696</v>
      </c>
      <c r="E211" s="34">
        <v>203.28392891999999</v>
      </c>
      <c r="F211" s="34">
        <f t="shared" si="11"/>
        <v>-1650.2388985751695</v>
      </c>
      <c r="G211" s="34">
        <f t="shared" si="13"/>
        <v>-89.032564050224522</v>
      </c>
      <c r="H211" s="32"/>
    </row>
    <row r="212" spans="1:8" s="64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1"/>
        <v>0</v>
      </c>
      <c r="G212" s="34">
        <f t="shared" si="13"/>
        <v>0</v>
      </c>
      <c r="H212" s="32"/>
    </row>
    <row r="213" spans="1:8" s="64" customFormat="1" x14ac:dyDescent="0.25">
      <c r="A213" s="68" t="s">
        <v>317</v>
      </c>
      <c r="B213" s="74" t="s">
        <v>318</v>
      </c>
      <c r="C213" s="70" t="s">
        <v>19</v>
      </c>
      <c r="D213" s="34">
        <v>1470.55786462529</v>
      </c>
      <c r="E213" s="34">
        <v>118.87854192</v>
      </c>
      <c r="F213" s="34">
        <f t="shared" si="11"/>
        <v>-1351.6793227052899</v>
      </c>
      <c r="G213" s="34">
        <f t="shared" si="13"/>
        <v>-91.916092200133093</v>
      </c>
      <c r="H213" s="32"/>
    </row>
    <row r="214" spans="1:8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1"/>
        <v>0</v>
      </c>
      <c r="G214" s="34">
        <f t="shared" si="13"/>
        <v>0</v>
      </c>
      <c r="H214" s="32"/>
    </row>
    <row r="215" spans="1:8" s="64" customFormat="1" x14ac:dyDescent="0.25">
      <c r="A215" s="68" t="s">
        <v>321</v>
      </c>
      <c r="B215" s="74" t="s">
        <v>322</v>
      </c>
      <c r="C215" s="70" t="s">
        <v>19</v>
      </c>
      <c r="D215" s="34">
        <v>256.89061226262396</v>
      </c>
      <c r="E215" s="34">
        <v>0</v>
      </c>
      <c r="F215" s="34">
        <f t="shared" si="11"/>
        <v>-256.89061226262396</v>
      </c>
      <c r="G215" s="34">
        <f t="shared" si="13"/>
        <v>-100</v>
      </c>
      <c r="H215" s="32"/>
    </row>
    <row r="216" spans="1:8" s="64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4">+SUM(E216)-SUM(D216)</f>
        <v>0</v>
      </c>
      <c r="G216" s="34">
        <f t="shared" si="13"/>
        <v>0</v>
      </c>
      <c r="H216" s="32"/>
    </row>
    <row r="217" spans="1:8" s="64" customFormat="1" x14ac:dyDescent="0.25">
      <c r="A217" s="68" t="s">
        <v>325</v>
      </c>
      <c r="B217" s="74" t="s">
        <v>326</v>
      </c>
      <c r="C217" s="70" t="s">
        <v>19</v>
      </c>
      <c r="D217" s="34">
        <v>126.07435060725564</v>
      </c>
      <c r="E217" s="34">
        <v>84.405387000000005</v>
      </c>
      <c r="F217" s="34">
        <f t="shared" si="14"/>
        <v>-41.668963607255634</v>
      </c>
      <c r="G217" s="34">
        <f t="shared" si="13"/>
        <v>-33.051103104280088</v>
      </c>
      <c r="H217" s="32"/>
    </row>
    <row r="218" spans="1:8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4"/>
        <v>0</v>
      </c>
      <c r="G218" s="34">
        <f t="shared" si="13"/>
        <v>0</v>
      </c>
      <c r="H218" s="32"/>
    </row>
    <row r="219" spans="1:8" s="64" customFormat="1" x14ac:dyDescent="0.25">
      <c r="A219" s="68" t="s">
        <v>329</v>
      </c>
      <c r="B219" s="71" t="s">
        <v>330</v>
      </c>
      <c r="C219" s="70" t="s">
        <v>19</v>
      </c>
      <c r="D219" s="34">
        <v>4.8681003700824022</v>
      </c>
      <c r="E219" s="34">
        <v>21.15874214966988</v>
      </c>
      <c r="F219" s="34">
        <f t="shared" si="14"/>
        <v>16.290641779587478</v>
      </c>
      <c r="G219" s="34">
        <f t="shared" si="13"/>
        <v>334.64063065962887</v>
      </c>
      <c r="H219" s="32"/>
    </row>
    <row r="220" spans="1:8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3"/>
        <v>0</v>
      </c>
      <c r="H220" s="32"/>
    </row>
    <row r="221" spans="1:8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4.3332265100825724</v>
      </c>
      <c r="E221" s="34">
        <v>16.725621520000001</v>
      </c>
      <c r="F221" s="34">
        <f t="shared" si="14"/>
        <v>12.392395009917429</v>
      </c>
      <c r="G221" s="34">
        <f t="shared" si="13"/>
        <v>285.98539635725814</v>
      </c>
      <c r="H221" s="32"/>
    </row>
    <row r="222" spans="1:8" s="64" customFormat="1" x14ac:dyDescent="0.25">
      <c r="A222" s="68" t="s">
        <v>334</v>
      </c>
      <c r="B222" s="73" t="s">
        <v>335</v>
      </c>
      <c r="C222" s="70" t="s">
        <v>19</v>
      </c>
      <c r="D222" s="34">
        <v>789.46100000000001</v>
      </c>
      <c r="E222" s="34">
        <v>164.18085765000001</v>
      </c>
      <c r="F222" s="34">
        <f t="shared" si="14"/>
        <v>-625.28014235000001</v>
      </c>
      <c r="G222" s="34">
        <f t="shared" si="13"/>
        <v>-79.203423899343989</v>
      </c>
      <c r="H222" s="32"/>
    </row>
    <row r="223" spans="1:8" s="64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44.130238810000009</v>
      </c>
      <c r="F223" s="34">
        <f t="shared" si="14"/>
        <v>44.130238810000009</v>
      </c>
      <c r="G223" s="34">
        <f t="shared" si="13"/>
        <v>0</v>
      </c>
      <c r="H223" s="32"/>
    </row>
    <row r="224" spans="1:8" s="64" customFormat="1" x14ac:dyDescent="0.25">
      <c r="A224" s="68" t="s">
        <v>338</v>
      </c>
      <c r="B224" s="71" t="s">
        <v>339</v>
      </c>
      <c r="C224" s="70" t="s">
        <v>19</v>
      </c>
      <c r="D224" s="34">
        <v>789.46100000000001</v>
      </c>
      <c r="E224" s="34">
        <v>120.05061884</v>
      </c>
      <c r="F224" s="34">
        <f t="shared" si="14"/>
        <v>-669.41038116000004</v>
      </c>
      <c r="G224" s="34">
        <f t="shared" si="13"/>
        <v>-84.793343959992967</v>
      </c>
      <c r="H224" s="32"/>
    </row>
    <row r="225" spans="1:8" s="64" customFormat="1" x14ac:dyDescent="0.25">
      <c r="A225" s="68" t="s">
        <v>340</v>
      </c>
      <c r="B225" s="74" t="s">
        <v>341</v>
      </c>
      <c r="C225" s="70" t="s">
        <v>19</v>
      </c>
      <c r="D225" s="34">
        <v>789.46100000000001</v>
      </c>
      <c r="E225" s="34">
        <v>24.291088140000014</v>
      </c>
      <c r="F225" s="34">
        <f t="shared" si="14"/>
        <v>-765.16991185999996</v>
      </c>
      <c r="G225" s="34">
        <f t="shared" si="13"/>
        <v>-96.923079399742349</v>
      </c>
      <c r="H225" s="32"/>
    </row>
    <row r="226" spans="1:8" s="64" customFormat="1" x14ac:dyDescent="0.25">
      <c r="A226" s="68" t="s">
        <v>342</v>
      </c>
      <c r="B226" s="74" t="s">
        <v>343</v>
      </c>
      <c r="C226" s="70" t="s">
        <v>19</v>
      </c>
      <c r="D226" s="34">
        <v>0</v>
      </c>
      <c r="E226" s="34">
        <v>1.3379919999999998E-2</v>
      </c>
      <c r="F226" s="34">
        <f t="shared" si="14"/>
        <v>1.3379919999999998E-2</v>
      </c>
      <c r="G226" s="34">
        <f t="shared" si="13"/>
        <v>0</v>
      </c>
      <c r="H226" s="32"/>
    </row>
    <row r="227" spans="1:8" s="64" customFormat="1" x14ac:dyDescent="0.25">
      <c r="A227" s="68" t="s">
        <v>344</v>
      </c>
      <c r="B227" s="74" t="s">
        <v>345</v>
      </c>
      <c r="C227" s="70" t="s">
        <v>19</v>
      </c>
      <c r="D227" s="34">
        <v>0</v>
      </c>
      <c r="E227" s="34">
        <v>95.746150779999994</v>
      </c>
      <c r="F227" s="34">
        <f t="shared" si="14"/>
        <v>95.746150779999994</v>
      </c>
      <c r="G227" s="34">
        <f t="shared" si="13"/>
        <v>0</v>
      </c>
      <c r="H227" s="32"/>
    </row>
    <row r="228" spans="1:8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4"/>
        <v>0</v>
      </c>
      <c r="G228" s="34">
        <f t="shared" si="13"/>
        <v>0</v>
      </c>
      <c r="H228" s="32"/>
    </row>
    <row r="229" spans="1:8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4"/>
        <v>0</v>
      </c>
      <c r="G229" s="34">
        <f t="shared" si="13"/>
        <v>0</v>
      </c>
      <c r="H229" s="32"/>
    </row>
    <row r="230" spans="1:8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4"/>
        <v>0</v>
      </c>
      <c r="G230" s="34">
        <f t="shared" si="13"/>
        <v>0</v>
      </c>
      <c r="H230" s="32"/>
    </row>
    <row r="231" spans="1:8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4"/>
        <v>0</v>
      </c>
      <c r="G231" s="34">
        <f t="shared" ref="G231:G252" si="15">IFERROR(F231/D231*100,0)</f>
        <v>0</v>
      </c>
      <c r="H231" s="32"/>
    </row>
    <row r="232" spans="1:8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4"/>
        <v>0</v>
      </c>
      <c r="G232" s="34">
        <f t="shared" si="15"/>
        <v>0</v>
      </c>
      <c r="H232" s="32"/>
    </row>
    <row r="233" spans="1:8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4"/>
        <v>0</v>
      </c>
      <c r="G233" s="30">
        <f t="shared" si="15"/>
        <v>0</v>
      </c>
      <c r="H233" s="32"/>
    </row>
    <row r="234" spans="1:8" s="64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0</v>
      </c>
      <c r="F234" s="34">
        <f t="shared" si="14"/>
        <v>0</v>
      </c>
      <c r="G234" s="34">
        <f t="shared" si="15"/>
        <v>0</v>
      </c>
      <c r="H234" s="32"/>
    </row>
    <row r="235" spans="1:8" s="64" customFormat="1" x14ac:dyDescent="0.25">
      <c r="A235" s="68" t="s">
        <v>360</v>
      </c>
      <c r="B235" s="73" t="s">
        <v>361</v>
      </c>
      <c r="C235" s="70" t="s">
        <v>19</v>
      </c>
      <c r="D235" s="34">
        <v>183.857957779651</v>
      </c>
      <c r="E235" s="34">
        <v>120.71539249999999</v>
      </c>
      <c r="F235" s="34">
        <f t="shared" si="14"/>
        <v>-63.142565279651009</v>
      </c>
      <c r="G235" s="34">
        <f t="shared" si="15"/>
        <v>-34.343123377518282</v>
      </c>
      <c r="H235" s="32"/>
    </row>
    <row r="236" spans="1:8" s="64" customFormat="1" x14ac:dyDescent="0.25">
      <c r="A236" s="68" t="s">
        <v>362</v>
      </c>
      <c r="B236" s="71" t="s">
        <v>363</v>
      </c>
      <c r="C236" s="70" t="s">
        <v>19</v>
      </c>
      <c r="D236" s="34">
        <v>0</v>
      </c>
      <c r="E236" s="34">
        <v>120.71539249999999</v>
      </c>
      <c r="F236" s="34">
        <f t="shared" si="14"/>
        <v>120.71539249999999</v>
      </c>
      <c r="G236" s="34">
        <f t="shared" si="15"/>
        <v>0</v>
      </c>
      <c r="H236" s="32"/>
    </row>
    <row r="237" spans="1:8" s="64" customFormat="1" x14ac:dyDescent="0.25">
      <c r="A237" s="68" t="s">
        <v>364</v>
      </c>
      <c r="B237" s="74" t="s">
        <v>341</v>
      </c>
      <c r="C237" s="70" t="s">
        <v>19</v>
      </c>
      <c r="D237" s="34">
        <v>0</v>
      </c>
      <c r="E237" s="34">
        <v>24.969241719999999</v>
      </c>
      <c r="F237" s="34">
        <f t="shared" si="14"/>
        <v>24.969241719999999</v>
      </c>
      <c r="G237" s="34">
        <f t="shared" si="15"/>
        <v>0</v>
      </c>
      <c r="H237" s="32"/>
    </row>
    <row r="238" spans="1:8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0</v>
      </c>
      <c r="F238" s="30">
        <f t="shared" si="14"/>
        <v>0</v>
      </c>
      <c r="G238" s="30">
        <f t="shared" si="15"/>
        <v>0</v>
      </c>
      <c r="H238" s="32"/>
    </row>
    <row r="239" spans="1:8" s="64" customFormat="1" x14ac:dyDescent="0.25">
      <c r="A239" s="68" t="s">
        <v>366</v>
      </c>
      <c r="B239" s="74" t="s">
        <v>345</v>
      </c>
      <c r="C239" s="70" t="s">
        <v>19</v>
      </c>
      <c r="D239" s="34">
        <v>0</v>
      </c>
      <c r="E239" s="34">
        <v>95.746150779999994</v>
      </c>
      <c r="F239" s="34">
        <f t="shared" si="14"/>
        <v>95.746150779999994</v>
      </c>
      <c r="G239" s="34">
        <f t="shared" si="15"/>
        <v>0</v>
      </c>
      <c r="H239" s="32"/>
    </row>
    <row r="240" spans="1:8" s="64" customFormat="1" x14ac:dyDescent="0.25">
      <c r="A240" s="68" t="s">
        <v>367</v>
      </c>
      <c r="B240" s="71" t="s">
        <v>221</v>
      </c>
      <c r="C240" s="70" t="s">
        <v>19</v>
      </c>
      <c r="D240" s="34">
        <v>183.857957779651</v>
      </c>
      <c r="E240" s="34">
        <v>0</v>
      </c>
      <c r="F240" s="34">
        <f t="shared" si="14"/>
        <v>-183.857957779651</v>
      </c>
      <c r="G240" s="34">
        <f t="shared" si="15"/>
        <v>-100</v>
      </c>
      <c r="H240" s="32"/>
    </row>
    <row r="241" spans="1:8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0</v>
      </c>
      <c r="F241" s="34">
        <f t="shared" si="14"/>
        <v>0</v>
      </c>
      <c r="G241" s="34">
        <f t="shared" si="15"/>
        <v>0</v>
      </c>
      <c r="H241" s="32"/>
    </row>
    <row r="242" spans="1:8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885.68037806199231</v>
      </c>
      <c r="E242" s="34">
        <f>E167-E185</f>
        <v>566.30102523264861</v>
      </c>
      <c r="F242" s="34">
        <f t="shared" si="14"/>
        <v>-319.3793528293437</v>
      </c>
      <c r="G242" s="34">
        <f t="shared" si="15"/>
        <v>-36.06033968238021</v>
      </c>
      <c r="H242" s="32"/>
    </row>
    <row r="243" spans="1:8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-1858.390927865252</v>
      </c>
      <c r="E243" s="34">
        <f>E203-E210</f>
        <v>-218.67917364966988</v>
      </c>
      <c r="F243" s="34">
        <f t="shared" si="14"/>
        <v>1639.7117542155822</v>
      </c>
      <c r="G243" s="34">
        <f t="shared" si="15"/>
        <v>-88.232875528462245</v>
      </c>
      <c r="H243" s="32"/>
    </row>
    <row r="244" spans="1:8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-1853.5228274951696</v>
      </c>
      <c r="E244" s="34">
        <f>E204-E211</f>
        <v>-197.5204315</v>
      </c>
      <c r="F244" s="30">
        <f t="shared" si="14"/>
        <v>1656.0023959951695</v>
      </c>
      <c r="G244" s="30">
        <f t="shared" si="15"/>
        <v>-89.343512333919989</v>
      </c>
      <c r="H244" s="32"/>
    </row>
    <row r="245" spans="1:8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-4.8681003700824022</v>
      </c>
      <c r="E245" s="34">
        <f>+E209-E219</f>
        <v>-21.15874214966988</v>
      </c>
      <c r="F245" s="30">
        <f t="shared" si="14"/>
        <v>-16.290641779587478</v>
      </c>
      <c r="G245" s="30">
        <f t="shared" si="15"/>
        <v>334.64063065962887</v>
      </c>
      <c r="H245" s="32"/>
    </row>
    <row r="246" spans="1:8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605.60304222034904</v>
      </c>
      <c r="E246" s="34">
        <f>E222-E235</f>
        <v>43.465465150000014</v>
      </c>
      <c r="F246" s="34">
        <f t="shared" si="14"/>
        <v>-562.13757707034904</v>
      </c>
      <c r="G246" s="34">
        <f t="shared" si="15"/>
        <v>-92.822779589970253</v>
      </c>
      <c r="H246" s="32"/>
    </row>
    <row r="247" spans="1:8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789.46100000000001</v>
      </c>
      <c r="E247" s="34">
        <f>E224-E236</f>
        <v>-0.66477365999999449</v>
      </c>
      <c r="F247" s="34">
        <f t="shared" si="14"/>
        <v>-790.12577366000005</v>
      </c>
      <c r="G247" s="34">
        <f t="shared" si="15"/>
        <v>-100.08420601651</v>
      </c>
      <c r="H247" s="32"/>
    </row>
    <row r="248" spans="1:8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-183.85795777965097</v>
      </c>
      <c r="E248" s="34">
        <f>E246-E247</f>
        <v>44.130238810000009</v>
      </c>
      <c r="F248" s="34">
        <f t="shared" si="14"/>
        <v>227.98819658965098</v>
      </c>
      <c r="G248" s="34">
        <f t="shared" si="15"/>
        <v>-124.00235450395296</v>
      </c>
      <c r="H248" s="32"/>
    </row>
    <row r="249" spans="1:8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4"/>
        <v>0</v>
      </c>
      <c r="G249" s="30">
        <f t="shared" si="15"/>
        <v>0</v>
      </c>
      <c r="H249" s="32"/>
    </row>
    <row r="250" spans="1:8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-367.10750758291067</v>
      </c>
      <c r="E250" s="34">
        <f>E242+E243+E246+E249</f>
        <v>391.08731673297871</v>
      </c>
      <c r="F250" s="34">
        <f t="shared" si="14"/>
        <v>758.19482431588938</v>
      </c>
      <c r="G250" s="34">
        <f t="shared" si="15"/>
        <v>-206.53209445591418</v>
      </c>
      <c r="H250" s="32"/>
    </row>
    <row r="251" spans="1:8" s="64" customFormat="1" x14ac:dyDescent="0.25">
      <c r="A251" s="68" t="s">
        <v>388</v>
      </c>
      <c r="B251" s="73" t="s">
        <v>389</v>
      </c>
      <c r="C251" s="70" t="s">
        <v>19</v>
      </c>
      <c r="D251" s="34">
        <v>370.19472189708517</v>
      </c>
      <c r="E251" s="34">
        <v>1085.7857550567769</v>
      </c>
      <c r="F251" s="34">
        <f t="shared" si="14"/>
        <v>715.59103315969173</v>
      </c>
      <c r="G251" s="34">
        <f t="shared" si="15"/>
        <v>193.30125224168577</v>
      </c>
      <c r="H251" s="32"/>
    </row>
    <row r="252" spans="1:8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3.0872143141745028</v>
      </c>
      <c r="E252" s="37">
        <f>E251+E250</f>
        <v>1476.8730717897556</v>
      </c>
      <c r="F252" s="37">
        <f t="shared" si="14"/>
        <v>1473.785857475581</v>
      </c>
      <c r="G252" s="37">
        <f t="shared" si="15"/>
        <v>47738.372121070577</v>
      </c>
      <c r="H252" s="38"/>
    </row>
    <row r="253" spans="1:8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</row>
    <row r="254" spans="1:8" s="64" customFormat="1" x14ac:dyDescent="0.25">
      <c r="A254" s="68" t="s">
        <v>393</v>
      </c>
      <c r="B254" s="71" t="s">
        <v>394</v>
      </c>
      <c r="C254" s="70" t="s">
        <v>19</v>
      </c>
      <c r="D254" s="36">
        <v>210.85820613257764</v>
      </c>
      <c r="E254" s="37">
        <v>220.46410355999998</v>
      </c>
      <c r="F254" s="37">
        <f t="shared" si="14"/>
        <v>9.6058974274223488</v>
      </c>
      <c r="G254" s="37">
        <f t="shared" ref="G254:G313" si="16">IFERROR(F254/D254*100,0)</f>
        <v>4.5556194390568878</v>
      </c>
      <c r="H254" s="32"/>
    </row>
    <row r="255" spans="1:8" s="64" customFormat="1" ht="15.75" hidden="1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</row>
    <row r="256" spans="1:8" s="64" customFormat="1" ht="15.75" hidden="1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</row>
    <row r="257" spans="1:8" s="64" customFormat="1" ht="31.5" hidden="1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</row>
    <row r="258" spans="1:8" s="64" customFormat="1" ht="15.75" hidden="1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</row>
    <row r="259" spans="1:8" s="64" customFormat="1" ht="31.5" hidden="1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</row>
    <row r="260" spans="1:8" s="64" customFormat="1" ht="15.75" hidden="1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</row>
    <row r="261" spans="1:8" s="64" customFormat="1" ht="31.5" hidden="1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</row>
    <row r="262" spans="1:8" s="64" customFormat="1" ht="15.75" hidden="1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</row>
    <row r="263" spans="1:8" s="64" customFormat="1" ht="15.75" hidden="1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</row>
    <row r="264" spans="1:8" s="64" customFormat="1" ht="15.75" hidden="1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</row>
    <row r="265" spans="1:8" s="64" customFormat="1" x14ac:dyDescent="0.25">
      <c r="A265" s="68" t="s">
        <v>409</v>
      </c>
      <c r="B265" s="72" t="s">
        <v>410</v>
      </c>
      <c r="C265" s="70" t="s">
        <v>19</v>
      </c>
      <c r="D265" s="33">
        <v>135.04506487716003</v>
      </c>
      <c r="E265" s="34">
        <v>88.94519523000001</v>
      </c>
      <c r="F265" s="34">
        <f t="shared" si="14"/>
        <v>-46.09986964716002</v>
      </c>
      <c r="G265" s="34">
        <f t="shared" si="16"/>
        <v>-34.136656299949557</v>
      </c>
      <c r="H265" s="32"/>
    </row>
    <row r="266" spans="1:8" s="64" customFormat="1" x14ac:dyDescent="0.25">
      <c r="A266" s="68" t="s">
        <v>411</v>
      </c>
      <c r="B266" s="75" t="s">
        <v>398</v>
      </c>
      <c r="C266" s="70" t="s">
        <v>19</v>
      </c>
      <c r="D266" s="33">
        <v>2.7635628900000002</v>
      </c>
      <c r="E266" s="34">
        <v>0.49552484999999996</v>
      </c>
      <c r="F266" s="34">
        <f t="shared" si="14"/>
        <v>-2.2680380400000004</v>
      </c>
      <c r="G266" s="34">
        <f t="shared" si="16"/>
        <v>-82.069347804854914</v>
      </c>
      <c r="H266" s="32"/>
    </row>
    <row r="267" spans="1:8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</row>
    <row r="268" spans="1:8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</row>
    <row r="269" spans="1:8" s="64" customFormat="1" x14ac:dyDescent="0.25">
      <c r="A269" s="68" t="s">
        <v>415</v>
      </c>
      <c r="B269" s="72" t="s">
        <v>416</v>
      </c>
      <c r="C269" s="70" t="s">
        <v>19</v>
      </c>
      <c r="D269" s="33">
        <v>62.069099106000152</v>
      </c>
      <c r="E269" s="34">
        <v>1.2789768700000002</v>
      </c>
      <c r="F269" s="34">
        <f t="shared" si="14"/>
        <v>-60.790122236000151</v>
      </c>
      <c r="G269" s="34">
        <f t="shared" si="16"/>
        <v>-97.939430588776872</v>
      </c>
      <c r="H269" s="32"/>
    </row>
    <row r="270" spans="1:8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1.1453856799999995</v>
      </c>
      <c r="F270" s="34">
        <f t="shared" si="14"/>
        <v>1.1453856799999995</v>
      </c>
      <c r="G270" s="34">
        <f t="shared" si="16"/>
        <v>0</v>
      </c>
      <c r="H270" s="32"/>
    </row>
    <row r="271" spans="1:8" s="64" customFormat="1" x14ac:dyDescent="0.25">
      <c r="A271" s="68" t="s">
        <v>418</v>
      </c>
      <c r="B271" s="72" t="s">
        <v>419</v>
      </c>
      <c r="C271" s="70" t="s">
        <v>19</v>
      </c>
      <c r="D271" s="33">
        <v>0</v>
      </c>
      <c r="E271" s="34">
        <v>0</v>
      </c>
      <c r="F271" s="34">
        <f t="shared" si="14"/>
        <v>0</v>
      </c>
      <c r="G271" s="34">
        <f t="shared" si="16"/>
        <v>0</v>
      </c>
      <c r="H271" s="32"/>
    </row>
    <row r="272" spans="1:8" s="64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0</v>
      </c>
      <c r="F272" s="34">
        <f t="shared" si="14"/>
        <v>0</v>
      </c>
      <c r="G272" s="34">
        <f t="shared" si="16"/>
        <v>0</v>
      </c>
      <c r="H272" s="32"/>
    </row>
    <row r="273" spans="1:8" s="64" customFormat="1" ht="15.75" hidden="1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</row>
    <row r="274" spans="1:8" s="64" customFormat="1" ht="15.75" hidden="1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</row>
    <row r="275" spans="1:8" s="64" customFormat="1" ht="31.5" hidden="1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</row>
    <row r="276" spans="1:8" s="64" customFormat="1" ht="15.75" hidden="1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</row>
    <row r="277" spans="1:8" s="64" customFormat="1" ht="15.75" hidden="1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</row>
    <row r="278" spans="1:8" s="64" customFormat="1" ht="15.75" hidden="1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</row>
    <row r="279" spans="1:8" s="64" customFormat="1" ht="15.75" hidden="1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</row>
    <row r="280" spans="1:8" s="64" customFormat="1" ht="15.75" hidden="1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</row>
    <row r="281" spans="1:8" s="64" customFormat="1" x14ac:dyDescent="0.25">
      <c r="A281" s="68" t="s">
        <v>430</v>
      </c>
      <c r="B281" s="74" t="s">
        <v>431</v>
      </c>
      <c r="C281" s="70" t="s">
        <v>19</v>
      </c>
      <c r="D281" s="33">
        <v>13.744042149417453</v>
      </c>
      <c r="E281" s="34">
        <v>130.23993145999998</v>
      </c>
      <c r="F281" s="34">
        <f t="shared" ref="F281:F313" si="17">+SUM(E281)-SUM(D281)</f>
        <v>116.49588931058253</v>
      </c>
      <c r="G281" s="34">
        <f t="shared" si="16"/>
        <v>847.61009930051955</v>
      </c>
      <c r="H281" s="32"/>
    </row>
    <row r="282" spans="1:8" s="64" customFormat="1" x14ac:dyDescent="0.25">
      <c r="A282" s="68" t="s">
        <v>432</v>
      </c>
      <c r="B282" s="75" t="s">
        <v>398</v>
      </c>
      <c r="C282" s="70" t="s">
        <v>19</v>
      </c>
      <c r="D282" s="33">
        <v>22.137253269999988</v>
      </c>
      <c r="E282" s="34">
        <v>1.9629106099999998</v>
      </c>
      <c r="F282" s="34">
        <f t="shared" si="17"/>
        <v>-20.174342659999986</v>
      </c>
      <c r="G282" s="34">
        <f t="shared" si="16"/>
        <v>-91.132998362266989</v>
      </c>
      <c r="H282" s="32"/>
    </row>
    <row r="283" spans="1:8" s="64" customFormat="1" x14ac:dyDescent="0.25">
      <c r="A283" s="68" t="s">
        <v>433</v>
      </c>
      <c r="B283" s="71" t="s">
        <v>434</v>
      </c>
      <c r="C283" s="70" t="s">
        <v>19</v>
      </c>
      <c r="D283" s="33">
        <v>671.95251333052113</v>
      </c>
      <c r="E283" s="34">
        <v>2261.9645403899999</v>
      </c>
      <c r="F283" s="34">
        <f t="shared" si="17"/>
        <v>1590.0120270594789</v>
      </c>
      <c r="G283" s="34">
        <f t="shared" si="16"/>
        <v>236.62565367582471</v>
      </c>
      <c r="H283" s="32"/>
    </row>
    <row r="284" spans="1:8" s="64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7"/>
        <v>0</v>
      </c>
      <c r="G284" s="30">
        <f t="shared" si="16"/>
        <v>0</v>
      </c>
      <c r="H284" s="32"/>
    </row>
    <row r="285" spans="1:8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7"/>
        <v>0</v>
      </c>
      <c r="G285" s="122">
        <f t="shared" si="16"/>
        <v>0</v>
      </c>
      <c r="H285" s="32"/>
    </row>
    <row r="286" spans="1:8" s="64" customFormat="1" x14ac:dyDescent="0.25">
      <c r="A286" s="68" t="s">
        <v>438</v>
      </c>
      <c r="B286" s="74" t="s">
        <v>439</v>
      </c>
      <c r="C286" s="70" t="s">
        <v>19</v>
      </c>
      <c r="D286" s="33">
        <v>38.892621355394894</v>
      </c>
      <c r="E286" s="34">
        <v>4.1566075700000003</v>
      </c>
      <c r="F286" s="34">
        <f t="shared" si="17"/>
        <v>-34.736013785394896</v>
      </c>
      <c r="G286" s="30">
        <f t="shared" si="16"/>
        <v>-89.312606285861918</v>
      </c>
      <c r="H286" s="32"/>
    </row>
    <row r="287" spans="1:8" s="64" customFormat="1" x14ac:dyDescent="0.25">
      <c r="A287" s="68" t="s">
        <v>440</v>
      </c>
      <c r="B287" s="75" t="s">
        <v>268</v>
      </c>
      <c r="C287" s="70" t="s">
        <v>19</v>
      </c>
      <c r="D287" s="33">
        <v>0</v>
      </c>
      <c r="E287" s="34">
        <v>0</v>
      </c>
      <c r="F287" s="34">
        <f t="shared" si="17"/>
        <v>0</v>
      </c>
      <c r="G287" s="30">
        <f t="shared" si="16"/>
        <v>0</v>
      </c>
      <c r="H287" s="32"/>
    </row>
    <row r="288" spans="1:8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7"/>
        <v>0</v>
      </c>
      <c r="G288" s="122">
        <f t="shared" si="16"/>
        <v>0</v>
      </c>
      <c r="H288" s="32"/>
    </row>
    <row r="289" spans="1:8" s="64" customFormat="1" x14ac:dyDescent="0.25">
      <c r="A289" s="68" t="s">
        <v>442</v>
      </c>
      <c r="B289" s="75" t="s">
        <v>443</v>
      </c>
      <c r="C289" s="70" t="s">
        <v>19</v>
      </c>
      <c r="D289" s="33">
        <v>38.892621355394894</v>
      </c>
      <c r="E289" s="34">
        <v>4.1566075700000003</v>
      </c>
      <c r="F289" s="34">
        <f t="shared" si="17"/>
        <v>-34.736013785394896</v>
      </c>
      <c r="G289" s="30">
        <f t="shared" si="16"/>
        <v>-89.312606285861918</v>
      </c>
      <c r="H289" s="32"/>
    </row>
    <row r="290" spans="1:8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0</v>
      </c>
      <c r="F290" s="122">
        <f t="shared" si="17"/>
        <v>0</v>
      </c>
      <c r="G290" s="30">
        <f t="shared" si="16"/>
        <v>0</v>
      </c>
      <c r="H290" s="32"/>
    </row>
    <row r="291" spans="1:8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0</v>
      </c>
      <c r="E291" s="34">
        <v>0</v>
      </c>
      <c r="F291" s="34">
        <f t="shared" si="17"/>
        <v>0</v>
      </c>
      <c r="G291" s="30">
        <f t="shared" si="16"/>
        <v>0</v>
      </c>
      <c r="H291" s="32"/>
    </row>
    <row r="292" spans="1:8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7"/>
        <v>0</v>
      </c>
      <c r="G292" s="122">
        <f t="shared" si="16"/>
        <v>0</v>
      </c>
      <c r="H292" s="32"/>
    </row>
    <row r="293" spans="1:8" s="64" customFormat="1" x14ac:dyDescent="0.25">
      <c r="A293" s="68" t="s">
        <v>448</v>
      </c>
      <c r="B293" s="74" t="s">
        <v>449</v>
      </c>
      <c r="C293" s="70" t="s">
        <v>19</v>
      </c>
      <c r="D293" s="33">
        <v>22.773102574946037</v>
      </c>
      <c r="E293" s="34">
        <v>16.295386959999998</v>
      </c>
      <c r="F293" s="34">
        <f t="shared" si="17"/>
        <v>-6.4777156149460389</v>
      </c>
      <c r="G293" s="30">
        <f t="shared" si="16"/>
        <v>-28.444589812160842</v>
      </c>
      <c r="H293" s="32"/>
    </row>
    <row r="294" spans="1:8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7"/>
        <v>0</v>
      </c>
      <c r="G294" s="30">
        <f t="shared" si="16"/>
        <v>0</v>
      </c>
      <c r="H294" s="32"/>
    </row>
    <row r="295" spans="1:8" s="64" customFormat="1" x14ac:dyDescent="0.25">
      <c r="A295" s="68" t="s">
        <v>451</v>
      </c>
      <c r="B295" s="74" t="s">
        <v>452</v>
      </c>
      <c r="C295" s="70" t="s">
        <v>19</v>
      </c>
      <c r="D295" s="33">
        <v>19.444494469999917</v>
      </c>
      <c r="E295" s="34">
        <v>18.411998270000002</v>
      </c>
      <c r="F295" s="34">
        <f t="shared" si="17"/>
        <v>-1.0324961999999154</v>
      </c>
      <c r="G295" s="30">
        <f t="shared" si="16"/>
        <v>-5.309966795963299</v>
      </c>
      <c r="H295" s="32"/>
    </row>
    <row r="296" spans="1:8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7"/>
        <v>0</v>
      </c>
      <c r="G296" s="122">
        <f t="shared" si="16"/>
        <v>0</v>
      </c>
      <c r="H296" s="32"/>
    </row>
    <row r="297" spans="1:8" s="64" customFormat="1" x14ac:dyDescent="0.25">
      <c r="A297" s="68" t="s">
        <v>454</v>
      </c>
      <c r="B297" s="74" t="s">
        <v>455</v>
      </c>
      <c r="C297" s="70" t="s">
        <v>19</v>
      </c>
      <c r="D297" s="33">
        <v>89.157773465825017</v>
      </c>
      <c r="E297" s="34">
        <v>68.537039269999994</v>
      </c>
      <c r="F297" s="34">
        <f t="shared" si="17"/>
        <v>-20.620734195825023</v>
      </c>
      <c r="G297" s="30">
        <f t="shared" si="16"/>
        <v>-23.128363791777659</v>
      </c>
      <c r="H297" s="32"/>
    </row>
    <row r="298" spans="1:8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7"/>
        <v>0</v>
      </c>
      <c r="G298" s="122">
        <f t="shared" si="16"/>
        <v>0</v>
      </c>
      <c r="H298" s="32"/>
    </row>
    <row r="299" spans="1:8" s="64" customFormat="1" x14ac:dyDescent="0.25">
      <c r="A299" s="68" t="s">
        <v>457</v>
      </c>
      <c r="B299" s="74" t="s">
        <v>458</v>
      </c>
      <c r="C299" s="70" t="s">
        <v>19</v>
      </c>
      <c r="D299" s="33">
        <v>410.423</v>
      </c>
      <c r="E299" s="34">
        <v>1649.3940362000003</v>
      </c>
      <c r="F299" s="34">
        <f t="shared" si="17"/>
        <v>1238.9710362000003</v>
      </c>
      <c r="G299" s="30">
        <f t="shared" si="16"/>
        <v>301.87660930308493</v>
      </c>
      <c r="H299" s="32"/>
    </row>
    <row r="300" spans="1:8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635.8989433699951</v>
      </c>
      <c r="F300" s="34">
        <f t="shared" si="17"/>
        <v>635.8989433699951</v>
      </c>
      <c r="G300" s="122">
        <f t="shared" si="16"/>
        <v>0</v>
      </c>
      <c r="H300" s="32"/>
    </row>
    <row r="301" spans="1:8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51.988140199831165</v>
      </c>
      <c r="E301" s="34">
        <v>106.34142555000005</v>
      </c>
      <c r="F301" s="34">
        <f t="shared" si="17"/>
        <v>54.353285350168889</v>
      </c>
      <c r="G301" s="30">
        <f t="shared" si="16"/>
        <v>104.54939365256502</v>
      </c>
      <c r="H301" s="32"/>
    </row>
    <row r="302" spans="1:8" s="64" customFormat="1" x14ac:dyDescent="0.25">
      <c r="A302" s="68" t="s">
        <v>462</v>
      </c>
      <c r="B302" s="75" t="s">
        <v>398</v>
      </c>
      <c r="C302" s="70" t="s">
        <v>19</v>
      </c>
      <c r="D302" s="33">
        <v>36.391698139881811</v>
      </c>
      <c r="E302" s="34">
        <v>96.105134759999999</v>
      </c>
      <c r="F302" s="34">
        <f t="shared" si="17"/>
        <v>59.713436620118188</v>
      </c>
      <c r="G302" s="30">
        <f t="shared" si="16"/>
        <v>164.08532624829064</v>
      </c>
      <c r="H302" s="32"/>
    </row>
    <row r="303" spans="1:8" s="64" customFormat="1" x14ac:dyDescent="0.25">
      <c r="A303" s="68" t="s">
        <v>463</v>
      </c>
      <c r="B303" s="74" t="s">
        <v>464</v>
      </c>
      <c r="C303" s="70" t="s">
        <v>19</v>
      </c>
      <c r="D303" s="33">
        <v>39.273381264524104</v>
      </c>
      <c r="E303" s="34">
        <v>398.82804656999963</v>
      </c>
      <c r="F303" s="34">
        <f t="shared" si="17"/>
        <v>359.55466530547551</v>
      </c>
      <c r="G303" s="30">
        <f t="shared" si="16"/>
        <v>915.51746686568981</v>
      </c>
      <c r="H303" s="32"/>
    </row>
    <row r="304" spans="1:8" s="64" customFormat="1" x14ac:dyDescent="0.25">
      <c r="A304" s="68" t="s">
        <v>465</v>
      </c>
      <c r="B304" s="75" t="s">
        <v>398</v>
      </c>
      <c r="C304" s="70" t="s">
        <v>19</v>
      </c>
      <c r="D304" s="33">
        <v>34.507137242390186</v>
      </c>
      <c r="E304" s="34">
        <v>17.933423370000185</v>
      </c>
      <c r="F304" s="34">
        <f t="shared" si="17"/>
        <v>-16.573713872390002</v>
      </c>
      <c r="G304" s="30">
        <f t="shared" si="16"/>
        <v>-48.029814110543114</v>
      </c>
      <c r="H304" s="32"/>
    </row>
    <row r="305" spans="1:8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74.176670661715264</v>
      </c>
      <c r="E305" s="34">
        <f>E167/1.2/E23*100</f>
        <v>140.92325525274003</v>
      </c>
      <c r="F305" s="34">
        <f>+SUM(E305)-SUM(D305)</f>
        <v>66.746584591024771</v>
      </c>
      <c r="G305" s="30">
        <f t="shared" si="16"/>
        <v>89.983257533119001</v>
      </c>
      <c r="H305" s="32"/>
    </row>
    <row r="306" spans="1:8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</row>
    <row r="307" spans="1:8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</row>
    <row r="308" spans="1:8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</row>
    <row r="309" spans="1:8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</row>
    <row r="310" spans="1:8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</row>
    <row r="311" spans="1:8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100.27974246575072</v>
      </c>
      <c r="E311" s="34">
        <f>E173/1.2/E29*100</f>
        <v>103.32391630022175</v>
      </c>
      <c r="F311" s="34">
        <f t="shared" si="17"/>
        <v>3.0441738344710387</v>
      </c>
      <c r="G311" s="34">
        <f t="shared" si="16"/>
        <v>3.035681743509401</v>
      </c>
      <c r="H311" s="32"/>
    </row>
    <row r="312" spans="1:8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</row>
    <row r="313" spans="1:8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7"/>
        <v>0</v>
      </c>
      <c r="G313" s="34">
        <f t="shared" si="16"/>
        <v>0</v>
      </c>
      <c r="H313" s="32"/>
    </row>
    <row r="314" spans="1:8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</row>
    <row r="315" spans="1:8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</row>
    <row r="316" spans="1:8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</row>
    <row r="317" spans="1:8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</row>
    <row r="318" spans="1:8" s="64" customFormat="1" ht="19.5" thickBot="1" x14ac:dyDescent="0.3">
      <c r="A318" s="192" t="s">
        <v>491</v>
      </c>
      <c r="B318" s="193"/>
      <c r="C318" s="193"/>
      <c r="D318" s="193"/>
      <c r="E318" s="193"/>
      <c r="F318" s="193"/>
      <c r="G318" s="193"/>
      <c r="H318" s="194"/>
    </row>
    <row r="319" spans="1:8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</row>
    <row r="320" spans="1:8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508.40256599999998</v>
      </c>
      <c r="E340" s="34">
        <v>312.83523327906107</v>
      </c>
      <c r="F340" s="34">
        <f t="shared" ref="F340:F367" si="18">+SUM(E340)-SUM(D340)</f>
        <v>-195.56733272093891</v>
      </c>
      <c r="G340" s="34">
        <f t="shared" ref="G340:G350" si="19">IFERROR(F340/D340*100,0)</f>
        <v>-38.467023142628847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508.40256599999998</v>
      </c>
      <c r="E341" s="34">
        <v>312.83523327906107</v>
      </c>
      <c r="F341" s="34">
        <f t="shared" si="18"/>
        <v>-195.56733272093891</v>
      </c>
      <c r="G341" s="34">
        <f t="shared" si="19"/>
        <v>-38.467023142628847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0</v>
      </c>
      <c r="E342" s="34">
        <v>0</v>
      </c>
      <c r="F342" s="34">
        <f t="shared" si="18"/>
        <v>0</v>
      </c>
      <c r="G342" s="34">
        <f t="shared" si="19"/>
        <v>0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508.40256599999998</v>
      </c>
      <c r="E343" s="34">
        <v>312.83523327906107</v>
      </c>
      <c r="F343" s="34">
        <f t="shared" si="18"/>
        <v>-195.56733272093891</v>
      </c>
      <c r="G343" s="34">
        <f t="shared" si="19"/>
        <v>-38.467023142628847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86.222075941854769</v>
      </c>
      <c r="E344" s="34">
        <v>48.359366338196025</v>
      </c>
      <c r="F344" s="34">
        <f t="shared" si="18"/>
        <v>-37.862709603658743</v>
      </c>
      <c r="G344" s="34">
        <f t="shared" si="19"/>
        <v>-43.913010896643293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0.92997935689692734</v>
      </c>
      <c r="E345" s="34">
        <v>0.82788232416666663</v>
      </c>
      <c r="F345" s="34">
        <f t="shared" si="18"/>
        <v>-0.10209703273026072</v>
      </c>
      <c r="G345" s="34">
        <f t="shared" si="19"/>
        <v>-10.978419249103446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0.92997935689692734</v>
      </c>
      <c r="E346" s="34">
        <v>0.82788232416666663</v>
      </c>
      <c r="F346" s="34">
        <f t="shared" si="18"/>
        <v>-0.10209703273026072</v>
      </c>
      <c r="G346" s="34">
        <f t="shared" si="19"/>
        <v>-10.978419249103446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0</v>
      </c>
      <c r="E347" s="34">
        <v>0</v>
      </c>
      <c r="F347" s="34">
        <f t="shared" si="18"/>
        <v>0</v>
      </c>
      <c r="G347" s="34">
        <f t="shared" si="19"/>
        <v>0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0.92997935689692734</v>
      </c>
      <c r="E348" s="34">
        <v>0.82788232416666663</v>
      </c>
      <c r="F348" s="34">
        <f t="shared" si="18"/>
        <v>-0.10209703273026072</v>
      </c>
      <c r="G348" s="34">
        <f t="shared" si="19"/>
        <v>-10.978419249103446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53298.726733999996</v>
      </c>
      <c r="E349" s="34">
        <v>55149.110344000001</v>
      </c>
      <c r="F349" s="34">
        <f t="shared" si="18"/>
        <v>1850.3836100000044</v>
      </c>
      <c r="G349" s="34">
        <f t="shared" si="19"/>
        <v>3.4717219779654118</v>
      </c>
      <c r="H349" s="32"/>
    </row>
    <row r="350" spans="1:8" ht="31.5" x14ac:dyDescent="0.25">
      <c r="A350" s="68" t="s">
        <v>550</v>
      </c>
      <c r="B350" s="71" t="s">
        <v>551</v>
      </c>
      <c r="C350" s="70" t="s">
        <v>19</v>
      </c>
      <c r="D350" s="33">
        <v>906.75112053598264</v>
      </c>
      <c r="E350" s="34">
        <v>538.68934284000011</v>
      </c>
      <c r="F350" s="34">
        <f t="shared" si="18"/>
        <v>-368.06177769598253</v>
      </c>
      <c r="G350" s="34">
        <f t="shared" si="19"/>
        <v>-40.591268029359625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8"/>
        <v>0</v>
      </c>
      <c r="G352" s="34">
        <f t="shared" ref="G352:G354" si="20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18"/>
        <v>0</v>
      </c>
      <c r="G354" s="34">
        <f t="shared" si="20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94" t="s">
        <v>584</v>
      </c>
      <c r="C367" s="83" t="s">
        <v>585</v>
      </c>
      <c r="D367" s="40">
        <v>516.90666666666664</v>
      </c>
      <c r="E367" s="41">
        <v>527.34500000000003</v>
      </c>
      <c r="F367" s="41">
        <f t="shared" si="18"/>
        <v>10.438333333333389</v>
      </c>
      <c r="G367" s="41">
        <f t="shared" ref="G367" si="21">IFERROR(F367/D367*100,0)</f>
        <v>2.0193845439537874</v>
      </c>
      <c r="H367" s="95"/>
    </row>
    <row r="368" spans="1:8" x14ac:dyDescent="0.25">
      <c r="A368" s="195" t="s">
        <v>586</v>
      </c>
      <c r="B368" s="196"/>
      <c r="C368" s="196"/>
      <c r="D368" s="196"/>
      <c r="E368" s="196"/>
      <c r="F368" s="196"/>
      <c r="G368" s="196"/>
      <c r="H368" s="197"/>
    </row>
    <row r="369" spans="1:8" ht="16.5" thickBot="1" x14ac:dyDescent="0.3">
      <c r="A369" s="195"/>
      <c r="B369" s="196"/>
      <c r="C369" s="196"/>
      <c r="D369" s="196"/>
      <c r="E369" s="196"/>
      <c r="F369" s="196"/>
      <c r="G369" s="196"/>
      <c r="H369" s="197"/>
    </row>
    <row r="370" spans="1:8" s="55" customFormat="1" ht="67.5" customHeight="1" x14ac:dyDescent="0.25">
      <c r="A370" s="198" t="s">
        <v>6</v>
      </c>
      <c r="B370" s="200" t="s">
        <v>7</v>
      </c>
      <c r="C370" s="202" t="s">
        <v>8</v>
      </c>
      <c r="D370" s="204" t="s">
        <v>725</v>
      </c>
      <c r="E370" s="205"/>
      <c r="F370" s="206" t="s">
        <v>9</v>
      </c>
      <c r="G370" s="205"/>
      <c r="H370" s="207" t="s">
        <v>10</v>
      </c>
    </row>
    <row r="371" spans="1:8" s="55" customFormat="1" ht="30" x14ac:dyDescent="0.25">
      <c r="A371" s="199"/>
      <c r="B371" s="201"/>
      <c r="C371" s="203"/>
      <c r="D371" s="96" t="s">
        <v>11</v>
      </c>
      <c r="E371" s="58" t="s">
        <v>12</v>
      </c>
      <c r="F371" s="58" t="s">
        <v>13</v>
      </c>
      <c r="G371" s="59" t="s">
        <v>14</v>
      </c>
      <c r="H371" s="208"/>
    </row>
    <row r="372" spans="1:8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</row>
    <row r="373" spans="1:8" x14ac:dyDescent="0.25">
      <c r="A373" s="209" t="s">
        <v>587</v>
      </c>
      <c r="B373" s="210"/>
      <c r="C373" s="70" t="s">
        <v>19</v>
      </c>
      <c r="D373" s="124">
        <f t="shared" ref="D373:E373" si="22">SUM(D374,D431)</f>
        <v>1858.3910688599999</v>
      </c>
      <c r="E373" s="26">
        <f t="shared" si="22"/>
        <v>224.44267107000002</v>
      </c>
      <c r="F373" s="125">
        <f t="shared" ref="F373:F432" si="23">+SUM(E373)-SUM(D373)</f>
        <v>-1633.9483977899999</v>
      </c>
      <c r="G373" s="103">
        <f t="shared" ref="G373:G432" si="24">IFERROR(F373/D373*100,0)</f>
        <v>-87.922742697656162</v>
      </c>
      <c r="H373" s="104"/>
    </row>
    <row r="374" spans="1:8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5">SUM(D375,D399,D427,D428)</f>
        <v>1858.3910688599999</v>
      </c>
      <c r="E374" s="34">
        <f t="shared" si="25"/>
        <v>224.42929115000001</v>
      </c>
      <c r="F374" s="34">
        <f t="shared" si="23"/>
        <v>-1633.96177771</v>
      </c>
      <c r="G374" s="106">
        <f t="shared" si="24"/>
        <v>-87.923462670982786</v>
      </c>
      <c r="H374" s="107"/>
    </row>
    <row r="375" spans="1:8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6">SUM(D376,D394,D398)</f>
        <v>1580.98941074</v>
      </c>
      <c r="E375" s="34">
        <f t="shared" si="26"/>
        <v>185.12709147000004</v>
      </c>
      <c r="F375" s="34">
        <f t="shared" si="23"/>
        <v>-1395.8623192699999</v>
      </c>
      <c r="G375" s="106">
        <f t="shared" si="24"/>
        <v>-88.290428119733619</v>
      </c>
      <c r="H375" s="107"/>
    </row>
    <row r="376" spans="1:8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7">SUM(D377,D381,D382,D383,D384,D389,D390,D391)</f>
        <v>1580.98941074</v>
      </c>
      <c r="E376" s="34">
        <f t="shared" si="27"/>
        <v>185.12709147000004</v>
      </c>
      <c r="F376" s="106">
        <f t="shared" si="23"/>
        <v>-1395.8623192699999</v>
      </c>
      <c r="G376" s="106">
        <f t="shared" si="24"/>
        <v>-88.290428119733619</v>
      </c>
      <c r="H376" s="107"/>
    </row>
    <row r="377" spans="1:8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127" t="s">
        <v>225</v>
      </c>
      <c r="F377" s="30">
        <f t="shared" si="23"/>
        <v>0</v>
      </c>
      <c r="G377" s="108">
        <f t="shared" si="24"/>
        <v>0</v>
      </c>
      <c r="H377" s="107"/>
    </row>
    <row r="378" spans="1:8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127" t="s">
        <v>225</v>
      </c>
      <c r="F378" s="30">
        <f t="shared" si="23"/>
        <v>0</v>
      </c>
      <c r="G378" s="30">
        <f t="shared" si="24"/>
        <v>0</v>
      </c>
      <c r="H378" s="107"/>
    </row>
    <row r="379" spans="1:8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127" t="s">
        <v>225</v>
      </c>
      <c r="F379" s="30">
        <f t="shared" si="23"/>
        <v>0</v>
      </c>
      <c r="G379" s="30">
        <f t="shared" si="24"/>
        <v>0</v>
      </c>
      <c r="H379" s="107"/>
    </row>
    <row r="380" spans="1:8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127" t="s">
        <v>225</v>
      </c>
      <c r="F380" s="30">
        <f t="shared" si="23"/>
        <v>0</v>
      </c>
      <c r="G380" s="30">
        <f t="shared" si="24"/>
        <v>0</v>
      </c>
      <c r="H380" s="107"/>
    </row>
    <row r="381" spans="1:8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127" t="s">
        <v>225</v>
      </c>
      <c r="F381" s="30">
        <f t="shared" si="23"/>
        <v>0</v>
      </c>
      <c r="G381" s="30">
        <f t="shared" si="24"/>
        <v>0</v>
      </c>
      <c r="H381" s="107"/>
    </row>
    <row r="382" spans="1:8" x14ac:dyDescent="0.25">
      <c r="A382" s="68" t="s">
        <v>598</v>
      </c>
      <c r="B382" s="75" t="s">
        <v>599</v>
      </c>
      <c r="C382" s="70" t="s">
        <v>19</v>
      </c>
      <c r="D382" s="126">
        <v>6.0751382500000002</v>
      </c>
      <c r="E382" s="34">
        <v>0</v>
      </c>
      <c r="F382" s="106">
        <f t="shared" si="23"/>
        <v>-6.0751382500000002</v>
      </c>
      <c r="G382" s="106">
        <f t="shared" si="24"/>
        <v>-100</v>
      </c>
      <c r="H382" s="107"/>
    </row>
    <row r="383" spans="1:8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127" t="s">
        <v>225</v>
      </c>
      <c r="F383" s="30">
        <f t="shared" si="23"/>
        <v>0</v>
      </c>
      <c r="G383" s="30">
        <f t="shared" si="24"/>
        <v>0</v>
      </c>
      <c r="H383" s="107"/>
    </row>
    <row r="384" spans="1:8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28">SUM(D385,D387)</f>
        <v>1574.91427249</v>
      </c>
      <c r="E384" s="34">
        <f t="shared" si="28"/>
        <v>185.12709147000004</v>
      </c>
      <c r="F384" s="106">
        <f t="shared" si="23"/>
        <v>-1389.7871810199999</v>
      </c>
      <c r="G384" s="106">
        <f t="shared" si="24"/>
        <v>-88.245259141800332</v>
      </c>
      <c r="H384" s="107"/>
    </row>
    <row r="385" spans="1:8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127" t="s">
        <v>225</v>
      </c>
      <c r="F385" s="30">
        <f t="shared" si="23"/>
        <v>0</v>
      </c>
      <c r="G385" s="30">
        <f t="shared" si="24"/>
        <v>0</v>
      </c>
      <c r="H385" s="107"/>
    </row>
    <row r="386" spans="1:8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127" t="s">
        <v>225</v>
      </c>
      <c r="F386" s="30">
        <f t="shared" si="23"/>
        <v>0</v>
      </c>
      <c r="G386" s="30">
        <f t="shared" si="24"/>
        <v>0</v>
      </c>
      <c r="H386" s="107"/>
    </row>
    <row r="387" spans="1:8" x14ac:dyDescent="0.25">
      <c r="A387" s="68" t="s">
        <v>608</v>
      </c>
      <c r="B387" s="76" t="s">
        <v>609</v>
      </c>
      <c r="C387" s="70" t="s">
        <v>19</v>
      </c>
      <c r="D387" s="126">
        <v>1574.91427249</v>
      </c>
      <c r="E387" s="34">
        <v>185.12709147000004</v>
      </c>
      <c r="F387" s="106">
        <f t="shared" si="23"/>
        <v>-1389.7871810199999</v>
      </c>
      <c r="G387" s="106">
        <f t="shared" si="24"/>
        <v>-88.245259141800332</v>
      </c>
      <c r="H387" s="107"/>
    </row>
    <row r="388" spans="1:8" x14ac:dyDescent="0.25">
      <c r="A388" s="68" t="s">
        <v>610</v>
      </c>
      <c r="B388" s="76" t="s">
        <v>607</v>
      </c>
      <c r="C388" s="70" t="s">
        <v>19</v>
      </c>
      <c r="D388" s="126">
        <v>1574.91427249</v>
      </c>
      <c r="E388" s="34">
        <v>185.12709147000004</v>
      </c>
      <c r="F388" s="106">
        <f t="shared" si="23"/>
        <v>-1389.7871810199999</v>
      </c>
      <c r="G388" s="106">
        <f t="shared" si="24"/>
        <v>-88.245259141800332</v>
      </c>
      <c r="H388" s="107"/>
    </row>
    <row r="389" spans="1:8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3"/>
        <v>0</v>
      </c>
      <c r="G389" s="106">
        <f t="shared" si="24"/>
        <v>0</v>
      </c>
      <c r="H389" s="107"/>
    </row>
    <row r="390" spans="1:8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127" t="s">
        <v>225</v>
      </c>
      <c r="F390" s="30">
        <f t="shared" si="23"/>
        <v>0</v>
      </c>
      <c r="G390" s="30">
        <f t="shared" si="24"/>
        <v>0</v>
      </c>
      <c r="H390" s="107"/>
    </row>
    <row r="391" spans="1:8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127" t="s">
        <v>225</v>
      </c>
      <c r="F391" s="30">
        <f t="shared" si="23"/>
        <v>0</v>
      </c>
      <c r="G391" s="108">
        <f t="shared" si="24"/>
        <v>0</v>
      </c>
      <c r="H391" s="107"/>
    </row>
    <row r="392" spans="1:8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127" t="s">
        <v>225</v>
      </c>
      <c r="F392" s="30">
        <f t="shared" si="23"/>
        <v>0</v>
      </c>
      <c r="G392" s="30">
        <f t="shared" si="24"/>
        <v>0</v>
      </c>
      <c r="H392" s="107"/>
    </row>
    <row r="393" spans="1:8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127" t="s">
        <v>225</v>
      </c>
      <c r="F393" s="30">
        <f t="shared" si="23"/>
        <v>0</v>
      </c>
      <c r="G393" s="30">
        <f t="shared" si="24"/>
        <v>0</v>
      </c>
      <c r="H393" s="107"/>
    </row>
    <row r="394" spans="1:8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127" t="s">
        <v>225</v>
      </c>
      <c r="F394" s="30">
        <f t="shared" si="23"/>
        <v>0</v>
      </c>
      <c r="G394" s="108">
        <f t="shared" si="24"/>
        <v>0</v>
      </c>
      <c r="H394" s="107"/>
    </row>
    <row r="395" spans="1:8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127" t="s">
        <v>225</v>
      </c>
      <c r="F395" s="30">
        <f t="shared" si="23"/>
        <v>0</v>
      </c>
      <c r="G395" s="108">
        <f t="shared" si="24"/>
        <v>0</v>
      </c>
      <c r="H395" s="107"/>
    </row>
    <row r="396" spans="1:8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127" t="s">
        <v>225</v>
      </c>
      <c r="F396" s="30">
        <f t="shared" si="23"/>
        <v>0</v>
      </c>
      <c r="G396" s="108">
        <f t="shared" si="24"/>
        <v>0</v>
      </c>
      <c r="H396" s="107"/>
    </row>
    <row r="397" spans="1:8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127" t="s">
        <v>225</v>
      </c>
      <c r="F397" s="30">
        <f t="shared" si="23"/>
        <v>0</v>
      </c>
      <c r="G397" s="108">
        <f t="shared" si="24"/>
        <v>0</v>
      </c>
      <c r="H397" s="107"/>
    </row>
    <row r="398" spans="1:8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3"/>
        <v>0</v>
      </c>
      <c r="G398" s="106">
        <f t="shared" si="24"/>
        <v>0</v>
      </c>
      <c r="H398" s="107"/>
    </row>
    <row r="399" spans="1:8" x14ac:dyDescent="0.25">
      <c r="A399" s="68" t="s">
        <v>28</v>
      </c>
      <c r="B399" s="71" t="s">
        <v>623</v>
      </c>
      <c r="C399" s="70" t="s">
        <v>19</v>
      </c>
      <c r="D399" s="126">
        <f>D400+D414+D413</f>
        <v>241.01503759000002</v>
      </c>
      <c r="E399" s="34">
        <f>E400+E414+E413</f>
        <v>33.448811539999987</v>
      </c>
      <c r="F399" s="34">
        <f t="shared" si="23"/>
        <v>-207.56622605000004</v>
      </c>
      <c r="G399" s="106">
        <f t="shared" si="24"/>
        <v>-86.121691046970668</v>
      </c>
      <c r="H399" s="107"/>
    </row>
    <row r="400" spans="1:8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237.23484676000001</v>
      </c>
      <c r="E400" s="34">
        <f>SUM(E401,E405:E410)</f>
        <v>33.448811539999987</v>
      </c>
      <c r="F400" s="106">
        <f t="shared" si="23"/>
        <v>-203.78603522000003</v>
      </c>
      <c r="G400" s="106">
        <f t="shared" si="24"/>
        <v>-85.900548761355182</v>
      </c>
      <c r="H400" s="107"/>
    </row>
    <row r="401" spans="1:8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127" t="s">
        <v>225</v>
      </c>
      <c r="F401" s="30">
        <f>+SUM(E401)-SUM(D401)</f>
        <v>0</v>
      </c>
      <c r="G401" s="106">
        <f t="shared" si="24"/>
        <v>0</v>
      </c>
      <c r="H401" s="107"/>
    </row>
    <row r="402" spans="1:8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127" t="s">
        <v>225</v>
      </c>
      <c r="F402" s="30">
        <f t="shared" si="23"/>
        <v>0</v>
      </c>
      <c r="G402" s="30">
        <f t="shared" si="24"/>
        <v>0</v>
      </c>
      <c r="H402" s="107"/>
    </row>
    <row r="403" spans="1:8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127" t="s">
        <v>225</v>
      </c>
      <c r="F403" s="30">
        <f t="shared" si="23"/>
        <v>0</v>
      </c>
      <c r="G403" s="30">
        <f t="shared" si="24"/>
        <v>0</v>
      </c>
      <c r="H403" s="107"/>
    </row>
    <row r="404" spans="1:8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127" t="s">
        <v>225</v>
      </c>
      <c r="F404" s="30">
        <f t="shared" si="23"/>
        <v>0</v>
      </c>
      <c r="G404" s="30">
        <f t="shared" si="24"/>
        <v>0</v>
      </c>
      <c r="H404" s="107"/>
    </row>
    <row r="405" spans="1:8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127" t="s">
        <v>225</v>
      </c>
      <c r="F405" s="30">
        <f t="shared" si="23"/>
        <v>0</v>
      </c>
      <c r="G405" s="30">
        <f t="shared" si="24"/>
        <v>0</v>
      </c>
      <c r="H405" s="107"/>
    </row>
    <row r="406" spans="1:8" x14ac:dyDescent="0.25">
      <c r="A406" s="68" t="s">
        <v>632</v>
      </c>
      <c r="B406" s="75" t="s">
        <v>410</v>
      </c>
      <c r="C406" s="70" t="s">
        <v>19</v>
      </c>
      <c r="D406" s="34">
        <v>237.23484676000001</v>
      </c>
      <c r="E406" s="34">
        <v>33.448811539999987</v>
      </c>
      <c r="F406" s="106">
        <f t="shared" si="23"/>
        <v>-203.78603522000003</v>
      </c>
      <c r="G406" s="106">
        <f t="shared" si="24"/>
        <v>-85.900548761355182</v>
      </c>
      <c r="H406" s="107"/>
    </row>
    <row r="407" spans="1:8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127" t="s">
        <v>225</v>
      </c>
      <c r="F407" s="30">
        <f t="shared" si="23"/>
        <v>0</v>
      </c>
      <c r="G407" s="30">
        <f t="shared" si="24"/>
        <v>0</v>
      </c>
      <c r="H407" s="107"/>
    </row>
    <row r="408" spans="1:8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127" t="s">
        <v>225</v>
      </c>
      <c r="F408" s="30">
        <f t="shared" si="23"/>
        <v>0</v>
      </c>
      <c r="G408" s="30">
        <f t="shared" si="24"/>
        <v>0</v>
      </c>
      <c r="H408" s="107"/>
    </row>
    <row r="409" spans="1:8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127" t="s">
        <v>225</v>
      </c>
      <c r="F409" s="30">
        <f t="shared" si="23"/>
        <v>0</v>
      </c>
      <c r="G409" s="30">
        <f t="shared" si="24"/>
        <v>0</v>
      </c>
      <c r="H409" s="107"/>
    </row>
    <row r="410" spans="1:8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127" t="s">
        <v>225</v>
      </c>
      <c r="F410" s="30">
        <f t="shared" si="23"/>
        <v>0</v>
      </c>
      <c r="G410" s="106">
        <f t="shared" si="24"/>
        <v>0</v>
      </c>
      <c r="H410" s="107"/>
    </row>
    <row r="411" spans="1:8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127" t="s">
        <v>225</v>
      </c>
      <c r="F411" s="30">
        <f t="shared" si="23"/>
        <v>0</v>
      </c>
      <c r="G411" s="30">
        <f t="shared" si="24"/>
        <v>0</v>
      </c>
      <c r="H411" s="107"/>
    </row>
    <row r="412" spans="1:8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127" t="s">
        <v>225</v>
      </c>
      <c r="F412" s="30">
        <f t="shared" si="23"/>
        <v>0</v>
      </c>
      <c r="G412" s="30">
        <f t="shared" si="24"/>
        <v>0</v>
      </c>
      <c r="H412" s="107"/>
    </row>
    <row r="413" spans="1:8" x14ac:dyDescent="0.25">
      <c r="A413" s="68" t="s">
        <v>639</v>
      </c>
      <c r="B413" s="74" t="s">
        <v>640</v>
      </c>
      <c r="C413" s="70" t="s">
        <v>19</v>
      </c>
      <c r="D413" s="34">
        <v>3.78019083</v>
      </c>
      <c r="E413" s="34">
        <v>0</v>
      </c>
      <c r="F413" s="106">
        <f t="shared" si="23"/>
        <v>-3.78019083</v>
      </c>
      <c r="G413" s="106">
        <f t="shared" si="24"/>
        <v>-100</v>
      </c>
      <c r="H413" s="107"/>
    </row>
    <row r="414" spans="1:8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3"/>
        <v>0</v>
      </c>
      <c r="G414" s="106">
        <f t="shared" si="24"/>
        <v>0</v>
      </c>
      <c r="H414" s="107"/>
    </row>
    <row r="415" spans="1:8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127" t="s">
        <v>225</v>
      </c>
      <c r="F415" s="30">
        <f t="shared" si="23"/>
        <v>0</v>
      </c>
      <c r="G415" s="106">
        <f t="shared" si="24"/>
        <v>0</v>
      </c>
      <c r="H415" s="107"/>
    </row>
    <row r="416" spans="1:8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127" t="s">
        <v>225</v>
      </c>
      <c r="F416" s="30">
        <f t="shared" si="23"/>
        <v>0</v>
      </c>
      <c r="G416" s="30">
        <f t="shared" si="24"/>
        <v>0</v>
      </c>
      <c r="H416" s="107"/>
    </row>
    <row r="417" spans="1:8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127" t="s">
        <v>225</v>
      </c>
      <c r="F417" s="30">
        <f t="shared" si="23"/>
        <v>0</v>
      </c>
      <c r="G417" s="30">
        <f t="shared" si="24"/>
        <v>0</v>
      </c>
      <c r="H417" s="107"/>
    </row>
    <row r="418" spans="1:8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127" t="s">
        <v>225</v>
      </c>
      <c r="F418" s="30">
        <f t="shared" si="23"/>
        <v>0</v>
      </c>
      <c r="G418" s="30">
        <f t="shared" si="24"/>
        <v>0</v>
      </c>
      <c r="H418" s="107"/>
    </row>
    <row r="419" spans="1:8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127" t="s">
        <v>225</v>
      </c>
      <c r="F419" s="30">
        <f t="shared" si="23"/>
        <v>0</v>
      </c>
      <c r="G419" s="30">
        <f t="shared" si="24"/>
        <v>0</v>
      </c>
      <c r="H419" s="107"/>
    </row>
    <row r="420" spans="1:8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3"/>
        <v>0</v>
      </c>
      <c r="G420" s="106">
        <f t="shared" si="24"/>
        <v>0</v>
      </c>
      <c r="H420" s="107"/>
    </row>
    <row r="421" spans="1:8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127" t="s">
        <v>225</v>
      </c>
      <c r="F421" s="30">
        <f t="shared" si="23"/>
        <v>0</v>
      </c>
      <c r="G421" s="30">
        <f t="shared" si="24"/>
        <v>0</v>
      </c>
      <c r="H421" s="107"/>
    </row>
    <row r="422" spans="1:8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127" t="s">
        <v>225</v>
      </c>
      <c r="F422" s="30">
        <f t="shared" si="23"/>
        <v>0</v>
      </c>
      <c r="G422" s="30">
        <f t="shared" si="24"/>
        <v>0</v>
      </c>
      <c r="H422" s="107"/>
    </row>
    <row r="423" spans="1:8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127" t="s">
        <v>225</v>
      </c>
      <c r="F423" s="30">
        <f t="shared" si="23"/>
        <v>0</v>
      </c>
      <c r="G423" s="30">
        <f t="shared" si="24"/>
        <v>0</v>
      </c>
      <c r="H423" s="107"/>
    </row>
    <row r="424" spans="1:8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127" t="s">
        <v>225</v>
      </c>
      <c r="F424" s="30">
        <f t="shared" si="23"/>
        <v>0</v>
      </c>
      <c r="G424" s="30">
        <f t="shared" si="24"/>
        <v>0</v>
      </c>
      <c r="H424" s="107"/>
    </row>
    <row r="425" spans="1:8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127" t="s">
        <v>225</v>
      </c>
      <c r="F425" s="30">
        <f t="shared" si="23"/>
        <v>0</v>
      </c>
      <c r="G425" s="30">
        <f t="shared" si="24"/>
        <v>0</v>
      </c>
      <c r="H425" s="107"/>
    </row>
    <row r="426" spans="1:8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127" t="s">
        <v>225</v>
      </c>
      <c r="F426" s="30">
        <f t="shared" si="23"/>
        <v>0</v>
      </c>
      <c r="G426" s="30">
        <f t="shared" si="24"/>
        <v>0</v>
      </c>
      <c r="H426" s="107"/>
    </row>
    <row r="427" spans="1:8" x14ac:dyDescent="0.25">
      <c r="A427" s="68" t="s">
        <v>30</v>
      </c>
      <c r="B427" s="71" t="s">
        <v>655</v>
      </c>
      <c r="C427" s="70" t="s">
        <v>19</v>
      </c>
      <c r="D427" s="126">
        <v>34.063397899999998</v>
      </c>
      <c r="E427" s="34">
        <v>5.32342432</v>
      </c>
      <c r="F427" s="34">
        <f t="shared" si="23"/>
        <v>-28.739973579999997</v>
      </c>
      <c r="G427" s="106">
        <f t="shared" si="24"/>
        <v>-84.372010286149404</v>
      </c>
      <c r="H427" s="107"/>
    </row>
    <row r="428" spans="1:8" x14ac:dyDescent="0.25">
      <c r="A428" s="68" t="s">
        <v>32</v>
      </c>
      <c r="B428" s="71" t="s">
        <v>656</v>
      </c>
      <c r="C428" s="70" t="s">
        <v>19</v>
      </c>
      <c r="D428" s="126">
        <v>2.3232226300000001</v>
      </c>
      <c r="E428" s="34">
        <v>0.52996381999999997</v>
      </c>
      <c r="F428" s="34">
        <f t="shared" si="23"/>
        <v>-1.7932588100000002</v>
      </c>
      <c r="G428" s="106">
        <f t="shared" si="24"/>
        <v>-77.188418657922597</v>
      </c>
      <c r="H428" s="107"/>
    </row>
    <row r="429" spans="1:8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127" t="s">
        <v>225</v>
      </c>
      <c r="F429" s="30">
        <f t="shared" si="23"/>
        <v>0</v>
      </c>
      <c r="G429" s="30">
        <f t="shared" si="24"/>
        <v>0</v>
      </c>
      <c r="H429" s="107"/>
    </row>
    <row r="430" spans="1:8" x14ac:dyDescent="0.25">
      <c r="A430" s="68" t="s">
        <v>659</v>
      </c>
      <c r="B430" s="74" t="s">
        <v>660</v>
      </c>
      <c r="C430" s="70" t="s">
        <v>19</v>
      </c>
      <c r="D430" s="126">
        <v>2.3232226300000001</v>
      </c>
      <c r="E430" s="34">
        <v>0.52996381999999997</v>
      </c>
      <c r="F430" s="34">
        <f t="shared" si="23"/>
        <v>-1.7932588100000002</v>
      </c>
      <c r="G430" s="106">
        <f t="shared" si="24"/>
        <v>-77.188418657922597</v>
      </c>
      <c r="H430" s="107"/>
    </row>
    <row r="431" spans="1:8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0</v>
      </c>
      <c r="E431" s="34">
        <f>SUM(E432:E436,E441:E442)</f>
        <v>1.337992E-2</v>
      </c>
      <c r="F431" s="34">
        <f t="shared" si="23"/>
        <v>1.337992E-2</v>
      </c>
      <c r="G431" s="106">
        <f t="shared" si="24"/>
        <v>0</v>
      </c>
      <c r="H431" s="107"/>
    </row>
    <row r="432" spans="1:8" x14ac:dyDescent="0.25">
      <c r="A432" s="68" t="s">
        <v>50</v>
      </c>
      <c r="B432" s="71" t="s">
        <v>662</v>
      </c>
      <c r="C432" s="70" t="s">
        <v>19</v>
      </c>
      <c r="D432" s="126">
        <v>0</v>
      </c>
      <c r="E432" s="34">
        <v>1.337992E-2</v>
      </c>
      <c r="F432" s="34">
        <f t="shared" si="23"/>
        <v>1.337992E-2</v>
      </c>
      <c r="G432" s="106">
        <f t="shared" si="24"/>
        <v>0</v>
      </c>
      <c r="H432" s="107"/>
    </row>
    <row r="433" spans="1:8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29">+SUM(E433)-SUM(D433)</f>
        <v>0</v>
      </c>
      <c r="G433" s="106">
        <f t="shared" ref="G433:G442" si="30">IFERROR(F433/D433*100,0)</f>
        <v>0</v>
      </c>
      <c r="H433" s="107"/>
    </row>
    <row r="434" spans="1:8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29"/>
        <v>0</v>
      </c>
      <c r="G434" s="106">
        <f t="shared" si="30"/>
        <v>0</v>
      </c>
      <c r="H434" s="107"/>
    </row>
    <row r="435" spans="1:8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29"/>
        <v>0</v>
      </c>
      <c r="G435" s="106">
        <f t="shared" si="30"/>
        <v>0</v>
      </c>
      <c r="H435" s="107"/>
    </row>
    <row r="436" spans="1:8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>
        <v>0</v>
      </c>
      <c r="F436" s="106">
        <f t="shared" si="29"/>
        <v>0</v>
      </c>
      <c r="G436" s="106">
        <f t="shared" si="30"/>
        <v>0</v>
      </c>
      <c r="H436" s="107"/>
    </row>
    <row r="437" spans="1:8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 t="s">
        <v>225</v>
      </c>
      <c r="F437" s="106">
        <f t="shared" si="29"/>
        <v>0</v>
      </c>
      <c r="G437" s="106">
        <f t="shared" si="30"/>
        <v>0</v>
      </c>
      <c r="H437" s="107"/>
    </row>
    <row r="438" spans="1:8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 t="s">
        <v>225</v>
      </c>
      <c r="F438" s="106">
        <f t="shared" si="29"/>
        <v>0</v>
      </c>
      <c r="G438" s="106">
        <f t="shared" si="30"/>
        <v>0</v>
      </c>
      <c r="H438" s="107"/>
    </row>
    <row r="439" spans="1:8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 t="s">
        <v>225</v>
      </c>
      <c r="F439" s="106">
        <f t="shared" si="29"/>
        <v>0</v>
      </c>
      <c r="G439" s="106">
        <f t="shared" si="30"/>
        <v>0</v>
      </c>
      <c r="H439" s="107"/>
    </row>
    <row r="440" spans="1:8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 t="s">
        <v>225</v>
      </c>
      <c r="F440" s="106">
        <f t="shared" si="29"/>
        <v>0</v>
      </c>
      <c r="G440" s="106">
        <f t="shared" si="30"/>
        <v>0</v>
      </c>
      <c r="H440" s="107"/>
    </row>
    <row r="441" spans="1:8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29"/>
        <v>0</v>
      </c>
      <c r="G441" s="106">
        <f t="shared" si="30"/>
        <v>0</v>
      </c>
      <c r="H441" s="107"/>
    </row>
    <row r="442" spans="1:8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106">
        <f t="shared" si="29"/>
        <v>0</v>
      </c>
      <c r="G442" s="106">
        <f t="shared" si="30"/>
        <v>0</v>
      </c>
      <c r="H442" s="111"/>
    </row>
    <row r="443" spans="1:8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</row>
    <row r="444" spans="1:8" ht="47.25" x14ac:dyDescent="0.25">
      <c r="A444" s="68" t="s">
        <v>673</v>
      </c>
      <c r="B444" s="71" t="s">
        <v>674</v>
      </c>
      <c r="C444" s="70" t="s">
        <v>19</v>
      </c>
      <c r="D444" s="36">
        <v>317.31472663</v>
      </c>
      <c r="E444" s="37">
        <v>172.23331691999999</v>
      </c>
      <c r="F444" s="106">
        <f t="shared" ref="F444:F450" si="31">+SUM(E444)-SUM(D444)</f>
        <v>-145.08140971</v>
      </c>
      <c r="G444" s="34">
        <f t="shared" ref="G444:G451" si="32">IFERROR(F444/D444*100,0)</f>
        <v>-45.721612498360329</v>
      </c>
      <c r="H444" s="32"/>
    </row>
    <row r="445" spans="1:8" x14ac:dyDescent="0.25">
      <c r="A445" s="68" t="s">
        <v>119</v>
      </c>
      <c r="B445" s="74" t="s">
        <v>675</v>
      </c>
      <c r="C445" s="70" t="s">
        <v>19</v>
      </c>
      <c r="D445" s="36">
        <v>6.0751382500000002</v>
      </c>
      <c r="E445" s="37">
        <v>0</v>
      </c>
      <c r="F445" s="106">
        <f t="shared" si="31"/>
        <v>-6.0751382500000002</v>
      </c>
      <c r="G445" s="34">
        <f t="shared" si="32"/>
        <v>-100</v>
      </c>
      <c r="H445" s="32"/>
    </row>
    <row r="446" spans="1:8" ht="31.5" x14ac:dyDescent="0.25">
      <c r="A446" s="68" t="s">
        <v>120</v>
      </c>
      <c r="B446" s="74" t="s">
        <v>676</v>
      </c>
      <c r="C446" s="70" t="s">
        <v>19</v>
      </c>
      <c r="D446" s="36">
        <v>182.16581431999998</v>
      </c>
      <c r="E446" s="37">
        <v>0.62411877999998966</v>
      </c>
      <c r="F446" s="106">
        <f t="shared" si="31"/>
        <v>-181.54169553999998</v>
      </c>
      <c r="G446" s="34">
        <f t="shared" si="32"/>
        <v>-99.657389734550492</v>
      </c>
      <c r="H446" s="32"/>
    </row>
    <row r="447" spans="1:8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7">
        <v>0</v>
      </c>
      <c r="F447" s="106">
        <f t="shared" si="31"/>
        <v>0</v>
      </c>
      <c r="G447" s="34">
        <f t="shared" si="32"/>
        <v>0</v>
      </c>
      <c r="H447" s="32"/>
    </row>
    <row r="448" spans="1:8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127" t="s">
        <v>225</v>
      </c>
      <c r="F448" s="30">
        <f t="shared" si="31"/>
        <v>0</v>
      </c>
      <c r="G448" s="30">
        <f t="shared" si="32"/>
        <v>0</v>
      </c>
      <c r="H448" s="32"/>
    </row>
    <row r="449" spans="1:8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127" t="s">
        <v>225</v>
      </c>
      <c r="F449" s="30">
        <f t="shared" si="31"/>
        <v>0</v>
      </c>
      <c r="G449" s="30">
        <f t="shared" si="32"/>
        <v>0</v>
      </c>
      <c r="H449" s="32"/>
    </row>
    <row r="450" spans="1:8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127" t="s">
        <v>225</v>
      </c>
      <c r="F450" s="30">
        <f t="shared" si="31"/>
        <v>0</v>
      </c>
      <c r="G450" s="30">
        <f t="shared" si="32"/>
        <v>0</v>
      </c>
      <c r="H450" s="32"/>
    </row>
    <row r="451" spans="1:8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2"/>
        <v>0</v>
      </c>
      <c r="H451" s="42"/>
    </row>
    <row r="452" spans="1:8" x14ac:dyDescent="0.25">
      <c r="A452" s="115"/>
      <c r="B452" s="116"/>
      <c r="C452" s="117"/>
    </row>
    <row r="453" spans="1:8" x14ac:dyDescent="0.25">
      <c r="A453" s="115"/>
      <c r="B453" s="116"/>
      <c r="C453" s="117"/>
    </row>
    <row r="454" spans="1:8" x14ac:dyDescent="0.25">
      <c r="A454" s="118" t="s">
        <v>685</v>
      </c>
      <c r="B454" s="116"/>
      <c r="C454" s="117"/>
    </row>
    <row r="455" spans="1:8" x14ac:dyDescent="0.25">
      <c r="A455" s="211" t="s">
        <v>686</v>
      </c>
      <c r="B455" s="211"/>
      <c r="C455" s="211"/>
      <c r="D455" s="211"/>
      <c r="E455" s="211"/>
      <c r="F455" s="211"/>
      <c r="G455" s="211"/>
      <c r="H455" s="211"/>
    </row>
    <row r="456" spans="1:8" x14ac:dyDescent="0.25">
      <c r="A456" s="211" t="s">
        <v>687</v>
      </c>
      <c r="B456" s="211"/>
      <c r="C456" s="211"/>
      <c r="D456" s="211"/>
      <c r="E456" s="211"/>
      <c r="F456" s="211"/>
      <c r="G456" s="211"/>
      <c r="H456" s="211"/>
    </row>
    <row r="457" spans="1:8" x14ac:dyDescent="0.25">
      <c r="A457" s="211" t="s">
        <v>704</v>
      </c>
      <c r="B457" s="211"/>
      <c r="C457" s="211"/>
      <c r="D457" s="211"/>
      <c r="E457" s="211"/>
      <c r="F457" s="211"/>
      <c r="G457" s="211"/>
      <c r="H457" s="211"/>
    </row>
    <row r="458" spans="1:8" ht="26.25" customHeight="1" x14ac:dyDescent="0.25">
      <c r="A458" s="188" t="s">
        <v>688</v>
      </c>
      <c r="B458" s="188"/>
      <c r="C458" s="188"/>
      <c r="D458" s="188"/>
      <c r="E458" s="188"/>
      <c r="F458" s="188"/>
      <c r="G458" s="188"/>
      <c r="H458" s="188"/>
    </row>
    <row r="459" spans="1:8" ht="53.25" customHeight="1" x14ac:dyDescent="0.25">
      <c r="A459" s="191" t="s">
        <v>689</v>
      </c>
      <c r="B459" s="191"/>
      <c r="C459" s="191"/>
      <c r="D459" s="191"/>
      <c r="E459" s="191"/>
      <c r="F459" s="191"/>
      <c r="G459" s="191"/>
      <c r="H459" s="191"/>
    </row>
    <row r="460" spans="1:8" x14ac:dyDescent="0.25">
      <c r="A460" s="191"/>
      <c r="B460" s="191"/>
      <c r="C460" s="191"/>
      <c r="D460" s="191"/>
      <c r="E460" s="191"/>
      <c r="F460" s="191"/>
      <c r="G460" s="191"/>
      <c r="H460" s="191"/>
    </row>
    <row r="461" spans="1:8" x14ac:dyDescent="0.25">
      <c r="A461" s="168"/>
    </row>
    <row r="463" spans="1:8" s="5" customFormat="1" ht="16.5" thickBot="1" x14ac:dyDescent="0.3">
      <c r="A463" s="133" t="s">
        <v>706</v>
      </c>
      <c r="B463" s="2"/>
      <c r="C463" s="3"/>
      <c r="D463" s="3"/>
      <c r="E463" s="4"/>
    </row>
    <row r="464" spans="1:8" s="5" customFormat="1" ht="33.75" customHeight="1" x14ac:dyDescent="0.25">
      <c r="A464" s="179" t="s">
        <v>6</v>
      </c>
      <c r="B464" s="181" t="s">
        <v>7</v>
      </c>
      <c r="C464" s="183" t="s">
        <v>8</v>
      </c>
      <c r="D464" s="185" t="s">
        <v>720</v>
      </c>
      <c r="E464" s="186"/>
      <c r="F464" s="187" t="s">
        <v>9</v>
      </c>
      <c r="G464" s="186"/>
      <c r="H464" s="189" t="s">
        <v>10</v>
      </c>
    </row>
    <row r="465" spans="1:8" s="5" customFormat="1" ht="30.75" thickBot="1" x14ac:dyDescent="0.3">
      <c r="A465" s="180"/>
      <c r="B465" s="182"/>
      <c r="C465" s="184"/>
      <c r="D465" s="134" t="s">
        <v>11</v>
      </c>
      <c r="E465" s="135" t="s">
        <v>707</v>
      </c>
      <c r="F465" s="135" t="s">
        <v>13</v>
      </c>
      <c r="G465" s="134" t="s">
        <v>14</v>
      </c>
      <c r="H465" s="190"/>
    </row>
    <row r="466" spans="1:8" s="5" customFormat="1" ht="19.5" thickBot="1" x14ac:dyDescent="0.3">
      <c r="A466" s="175" t="s">
        <v>16</v>
      </c>
      <c r="B466" s="176"/>
      <c r="C466" s="176"/>
      <c r="D466" s="176"/>
      <c r="E466" s="176"/>
      <c r="F466" s="176"/>
      <c r="G466" s="176"/>
      <c r="H466" s="177"/>
    </row>
    <row r="467" spans="1:8" s="5" customFormat="1" x14ac:dyDescent="0.25">
      <c r="A467" s="145" t="s">
        <v>93</v>
      </c>
      <c r="B467" s="146" t="s">
        <v>94</v>
      </c>
      <c r="C467" s="6" t="s">
        <v>708</v>
      </c>
      <c r="D467" s="169">
        <f>+D69</f>
        <v>121.37200031346953</v>
      </c>
      <c r="E467" s="139">
        <f>+E69</f>
        <v>120.75932420180001</v>
      </c>
      <c r="F467" s="19">
        <f t="shared" ref="F467:F472" si="33">+SUM(E467)-SUM(D467)</f>
        <v>-0.61267611166951497</v>
      </c>
      <c r="G467" s="17">
        <f t="shared" ref="G467:G472" si="34">IFERROR(F467/D467*100,0)</f>
        <v>-0.50479197021318423</v>
      </c>
      <c r="H467" s="140"/>
    </row>
    <row r="468" spans="1:8" s="5" customFormat="1" x14ac:dyDescent="0.25">
      <c r="A468" s="147"/>
      <c r="B468" s="137" t="s">
        <v>709</v>
      </c>
      <c r="C468" s="7"/>
      <c r="D468" s="170"/>
      <c r="E468" s="16"/>
      <c r="F468" s="20">
        <f t="shared" si="33"/>
        <v>0</v>
      </c>
      <c r="G468" s="15">
        <f t="shared" si="34"/>
        <v>0</v>
      </c>
      <c r="H468" s="142"/>
    </row>
    <row r="469" spans="1:8" s="5" customFormat="1" x14ac:dyDescent="0.25">
      <c r="A469" s="147"/>
      <c r="B469" s="137" t="s">
        <v>710</v>
      </c>
      <c r="C469" s="7" t="s">
        <v>708</v>
      </c>
      <c r="D469" s="170">
        <v>241.01503759948505</v>
      </c>
      <c r="E469" s="16">
        <v>120.52199645179999</v>
      </c>
      <c r="F469" s="20">
        <f t="shared" si="33"/>
        <v>-120.49304114768506</v>
      </c>
      <c r="G469" s="15">
        <f t="shared" si="34"/>
        <v>-49.993993050308532</v>
      </c>
      <c r="H469" s="142"/>
    </row>
    <row r="470" spans="1:8" s="5" customFormat="1" x14ac:dyDescent="0.25">
      <c r="A470" s="147"/>
      <c r="B470" s="137" t="s">
        <v>711</v>
      </c>
      <c r="C470" s="7" t="s">
        <v>708</v>
      </c>
      <c r="D470" s="170">
        <v>-120.256</v>
      </c>
      <c r="E470" s="16">
        <v>0</v>
      </c>
      <c r="F470" s="20">
        <f t="shared" si="33"/>
        <v>120.256</v>
      </c>
      <c r="G470" s="15">
        <f t="shared" si="34"/>
        <v>-100</v>
      </c>
      <c r="H470" s="142"/>
    </row>
    <row r="471" spans="1:8" s="5" customFormat="1" x14ac:dyDescent="0.25">
      <c r="A471" s="147"/>
      <c r="B471" s="137" t="s">
        <v>712</v>
      </c>
      <c r="C471" s="7" t="s">
        <v>708</v>
      </c>
      <c r="D471" s="170">
        <v>0.61296271398451074</v>
      </c>
      <c r="E471" s="16">
        <v>0.23732775000000003</v>
      </c>
      <c r="F471" s="20">
        <f t="shared" si="33"/>
        <v>-0.37563496398451068</v>
      </c>
      <c r="G471" s="15">
        <f t="shared" si="34"/>
        <v>-61.281861916645518</v>
      </c>
      <c r="H471" s="142"/>
    </row>
    <row r="472" spans="1:8" s="5" customFormat="1" ht="16.5" thickBot="1" x14ac:dyDescent="0.3">
      <c r="A472" s="148"/>
      <c r="B472" s="149" t="s">
        <v>713</v>
      </c>
      <c r="C472" s="9" t="s">
        <v>708</v>
      </c>
      <c r="D472" s="171">
        <v>0</v>
      </c>
      <c r="E472" s="18">
        <v>0</v>
      </c>
      <c r="F472" s="21">
        <f t="shared" si="33"/>
        <v>0</v>
      </c>
      <c r="G472" s="18">
        <f t="shared" si="34"/>
        <v>0</v>
      </c>
      <c r="H472" s="144"/>
    </row>
    <row r="473" spans="1:8" s="5" customFormat="1" ht="9" customHeight="1" x14ac:dyDescent="0.25">
      <c r="A473" s="155"/>
      <c r="B473" s="165"/>
      <c r="C473" s="157"/>
      <c r="D473" s="166"/>
      <c r="E473" s="166"/>
      <c r="F473" s="167"/>
      <c r="G473" s="167"/>
      <c r="H473" s="167"/>
    </row>
    <row r="474" spans="1:8" s="5" customFormat="1" ht="20.25" customHeight="1" thickBot="1" x14ac:dyDescent="0.3">
      <c r="A474" s="178" t="s">
        <v>586</v>
      </c>
      <c r="B474" s="178"/>
      <c r="C474" s="178"/>
      <c r="D474" s="178"/>
      <c r="E474" s="178"/>
      <c r="F474" s="178"/>
      <c r="G474" s="178"/>
      <c r="H474" s="178"/>
    </row>
    <row r="475" spans="1:8" s="5" customFormat="1" x14ac:dyDescent="0.25">
      <c r="A475" s="145" t="s">
        <v>598</v>
      </c>
      <c r="B475" s="150" t="s">
        <v>599</v>
      </c>
      <c r="C475" s="6" t="s">
        <v>708</v>
      </c>
      <c r="D475" s="138">
        <f>+D382</f>
        <v>6.0751382500000002</v>
      </c>
      <c r="E475" s="139">
        <f>+E382</f>
        <v>0</v>
      </c>
      <c r="F475" s="19">
        <f t="shared" ref="F475:F478" si="35">+SUM(E475)-SUM(D475)</f>
        <v>-6.0751382500000002</v>
      </c>
      <c r="G475" s="17">
        <f t="shared" ref="G475:G478" si="36">IFERROR(F475/D475*100,0)</f>
        <v>-100</v>
      </c>
      <c r="H475" s="152"/>
    </row>
    <row r="476" spans="1:8" s="5" customFormat="1" x14ac:dyDescent="0.25">
      <c r="A476" s="147"/>
      <c r="B476" s="8" t="s">
        <v>714</v>
      </c>
      <c r="C476" s="7"/>
      <c r="D476" s="141"/>
      <c r="E476" s="16"/>
      <c r="F476" s="20">
        <f t="shared" si="35"/>
        <v>0</v>
      </c>
      <c r="G476" s="15">
        <f t="shared" si="36"/>
        <v>0</v>
      </c>
      <c r="H476" s="153"/>
    </row>
    <row r="477" spans="1:8" s="5" customFormat="1" x14ac:dyDescent="0.25">
      <c r="A477" s="147"/>
      <c r="B477" s="8" t="s">
        <v>715</v>
      </c>
      <c r="C477" s="7" t="s">
        <v>708</v>
      </c>
      <c r="D477" s="141">
        <f>+D478+D488</f>
        <v>9.8873458586517131</v>
      </c>
      <c r="E477" s="16">
        <v>230.64517999999998</v>
      </c>
      <c r="F477" s="20">
        <f t="shared" si="35"/>
        <v>220.75783414134827</v>
      </c>
      <c r="G477" s="15">
        <f t="shared" si="36"/>
        <v>2232.7309805611662</v>
      </c>
      <c r="H477" s="153"/>
    </row>
    <row r="478" spans="1:8" s="5" customFormat="1" ht="16.5" thickBot="1" x14ac:dyDescent="0.3">
      <c r="A478" s="148"/>
      <c r="B478" s="151" t="s">
        <v>716</v>
      </c>
      <c r="C478" s="9" t="s">
        <v>708</v>
      </c>
      <c r="D478" s="143">
        <f>+D145</f>
        <v>130.14334585865171</v>
      </c>
      <c r="E478" s="18">
        <v>230.64517999999998</v>
      </c>
      <c r="F478" s="21">
        <f t="shared" si="35"/>
        <v>100.50183414134827</v>
      </c>
      <c r="G478" s="18">
        <f t="shared" si="36"/>
        <v>77.223951388573482</v>
      </c>
      <c r="H478" s="154"/>
    </row>
    <row r="479" spans="1:8" s="5" customFormat="1" ht="9" customHeight="1" thickBot="1" x14ac:dyDescent="0.3">
      <c r="A479" s="155"/>
      <c r="B479" s="156"/>
      <c r="C479" s="157"/>
      <c r="D479" s="157"/>
      <c r="E479" s="158"/>
      <c r="F479" s="159"/>
      <c r="G479" s="159"/>
      <c r="H479" s="160"/>
    </row>
    <row r="480" spans="1:8" s="5" customFormat="1" x14ac:dyDescent="0.25">
      <c r="A480" s="145" t="s">
        <v>632</v>
      </c>
      <c r="B480" s="150" t="s">
        <v>410</v>
      </c>
      <c r="C480" s="6" t="s">
        <v>708</v>
      </c>
      <c r="D480" s="161">
        <f>+D406</f>
        <v>237.23484676000001</v>
      </c>
      <c r="E480" s="139">
        <f>+E406</f>
        <v>33.448811539999987</v>
      </c>
      <c r="F480" s="19">
        <f t="shared" ref="F480:F483" si="37">+SUM(E480)-SUM(D480)</f>
        <v>-203.78603522000003</v>
      </c>
      <c r="G480" s="17">
        <f t="shared" ref="G480:G483" si="38">IFERROR(F480/D480*100,0)</f>
        <v>-85.900548761355182</v>
      </c>
      <c r="H480" s="152"/>
    </row>
    <row r="481" spans="1:8" s="5" customFormat="1" x14ac:dyDescent="0.25">
      <c r="A481" s="147"/>
      <c r="B481" s="8" t="s">
        <v>717</v>
      </c>
      <c r="C481" s="7"/>
      <c r="D481" s="22"/>
      <c r="E481" s="16"/>
      <c r="F481" s="20">
        <f t="shared" si="37"/>
        <v>0</v>
      </c>
      <c r="G481" s="15">
        <f t="shared" si="38"/>
        <v>0</v>
      </c>
      <c r="H481" s="153"/>
    </row>
    <row r="482" spans="1:8" s="5" customFormat="1" x14ac:dyDescent="0.25">
      <c r="A482" s="147"/>
      <c r="B482" s="8" t="s">
        <v>718</v>
      </c>
      <c r="C482" s="7" t="s">
        <v>708</v>
      </c>
      <c r="D482" s="22">
        <f>+D487</f>
        <v>237.2348467649912</v>
      </c>
      <c r="E482" s="16">
        <f>+E487</f>
        <v>120.28499059020548</v>
      </c>
      <c r="F482" s="20">
        <f t="shared" si="37"/>
        <v>-116.94985617478572</v>
      </c>
      <c r="G482" s="15">
        <f t="shared" si="38"/>
        <v>-49.297081676469816</v>
      </c>
      <c r="H482" s="153"/>
    </row>
    <row r="483" spans="1:8" s="5" customFormat="1" ht="16.5" thickBot="1" x14ac:dyDescent="0.3">
      <c r="A483" s="148"/>
      <c r="B483" s="151" t="s">
        <v>711</v>
      </c>
      <c r="C483" s="9" t="s">
        <v>708</v>
      </c>
      <c r="D483" s="23">
        <f>+D488</f>
        <v>-120.256</v>
      </c>
      <c r="E483" s="18">
        <f>+E488+E490</f>
        <v>0</v>
      </c>
      <c r="F483" s="21">
        <f t="shared" si="37"/>
        <v>120.256</v>
      </c>
      <c r="G483" s="18">
        <f t="shared" si="38"/>
        <v>-100</v>
      </c>
      <c r="H483" s="154"/>
    </row>
    <row r="484" spans="1:8" s="5" customFormat="1" ht="16.5" thickBot="1" x14ac:dyDescent="0.3">
      <c r="A484" s="1"/>
      <c r="B484" s="2"/>
      <c r="C484" s="3"/>
      <c r="D484" s="4"/>
      <c r="E484" s="4"/>
      <c r="F484" s="10"/>
    </row>
    <row r="485" spans="1:8" s="5" customFormat="1" ht="31.5" x14ac:dyDescent="0.25">
      <c r="A485" s="145" t="s">
        <v>719</v>
      </c>
      <c r="B485" s="146" t="s">
        <v>722</v>
      </c>
      <c r="C485" s="162" t="s">
        <v>708</v>
      </c>
      <c r="D485" s="138">
        <v>117.59173287953026</v>
      </c>
      <c r="E485" s="139">
        <v>120.5152777398893</v>
      </c>
      <c r="F485" s="19">
        <f t="shared" ref="F485:F490" si="39">+SUM(E485)-SUM(D485)</f>
        <v>2.9235448603590442</v>
      </c>
      <c r="G485" s="17">
        <f t="shared" ref="G485:G490" si="40">IFERROR(F485/D485*100,0)</f>
        <v>2.4861823095626474</v>
      </c>
      <c r="H485" s="140"/>
    </row>
    <row r="486" spans="1:8" s="5" customFormat="1" x14ac:dyDescent="0.25">
      <c r="A486" s="147"/>
      <c r="B486" s="137" t="s">
        <v>709</v>
      </c>
      <c r="C486" s="163"/>
      <c r="D486" s="141"/>
      <c r="E486" s="16"/>
      <c r="F486" s="20">
        <f t="shared" si="39"/>
        <v>0</v>
      </c>
      <c r="G486" s="15">
        <f t="shared" si="40"/>
        <v>0</v>
      </c>
      <c r="H486" s="142"/>
    </row>
    <row r="487" spans="1:8" s="5" customFormat="1" x14ac:dyDescent="0.25">
      <c r="A487" s="147"/>
      <c r="B487" s="137" t="s">
        <v>710</v>
      </c>
      <c r="C487" s="163" t="s">
        <v>708</v>
      </c>
      <c r="D487" s="141">
        <v>237.2348467649912</v>
      </c>
      <c r="E487" s="16">
        <v>120.28499059020548</v>
      </c>
      <c r="F487" s="20">
        <f t="shared" si="39"/>
        <v>-116.94985617478572</v>
      </c>
      <c r="G487" s="15">
        <f t="shared" si="40"/>
        <v>-49.297081676469816</v>
      </c>
      <c r="H487" s="142"/>
    </row>
    <row r="488" spans="1:8" s="5" customFormat="1" x14ac:dyDescent="0.25">
      <c r="A488" s="147"/>
      <c r="B488" s="137" t="s">
        <v>711</v>
      </c>
      <c r="C488" s="163" t="s">
        <v>708</v>
      </c>
      <c r="D488" s="141">
        <v>-120.256</v>
      </c>
      <c r="E488" s="16">
        <v>0</v>
      </c>
      <c r="F488" s="20">
        <f t="shared" si="39"/>
        <v>120.256</v>
      </c>
      <c r="G488" s="15">
        <f t="shared" si="40"/>
        <v>-100</v>
      </c>
      <c r="H488" s="142"/>
    </row>
    <row r="489" spans="1:8" s="5" customFormat="1" x14ac:dyDescent="0.25">
      <c r="A489" s="147"/>
      <c r="B489" s="137" t="s">
        <v>712</v>
      </c>
      <c r="C489" s="163" t="s">
        <v>708</v>
      </c>
      <c r="D489" s="141">
        <v>0.61288611453901842</v>
      </c>
      <c r="E489" s="16">
        <v>0.23028714968381822</v>
      </c>
      <c r="F489" s="20">
        <f t="shared" si="39"/>
        <v>-0.38259896485520017</v>
      </c>
      <c r="G489" s="15">
        <f t="shared" si="40"/>
        <v>-62.425784461273295</v>
      </c>
      <c r="H489" s="142"/>
    </row>
    <row r="490" spans="1:8" s="5" customFormat="1" ht="16.5" thickBot="1" x14ac:dyDescent="0.3">
      <c r="A490" s="148"/>
      <c r="B490" s="149" t="s">
        <v>713</v>
      </c>
      <c r="C490" s="164" t="s">
        <v>708</v>
      </c>
      <c r="D490" s="143">
        <v>0</v>
      </c>
      <c r="E490" s="18">
        <v>0</v>
      </c>
      <c r="F490" s="21">
        <f t="shared" si="39"/>
        <v>0</v>
      </c>
      <c r="G490" s="18">
        <f t="shared" si="40"/>
        <v>0</v>
      </c>
      <c r="H490" s="144"/>
    </row>
    <row r="491" spans="1:8" s="5" customFormat="1" x14ac:dyDescent="0.25">
      <c r="A491" s="1"/>
      <c r="B491" s="2"/>
      <c r="C491" s="3"/>
      <c r="D491" s="136"/>
      <c r="E491" s="136"/>
      <c r="F491" s="48"/>
    </row>
  </sheetData>
  <autoFilter ref="A21:H21"/>
  <mergeCells count="35"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H464:H465"/>
    <mergeCell ref="A466:H466"/>
    <mergeCell ref="A474:H474"/>
    <mergeCell ref="A464:A465"/>
    <mergeCell ref="B464:B465"/>
    <mergeCell ref="C464:C465"/>
    <mergeCell ref="D464:E464"/>
    <mergeCell ref="F464:G464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0"/>
  <sheetViews>
    <sheetView view="pageBreakPreview" zoomScale="70" zoomScaleNormal="70" zoomScaleSheetLayoutView="70" workbookViewId="0">
      <selection activeCell="A21" sqref="A21:XFD21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4" width="16.42578125" style="48" customWidth="1"/>
    <col min="5" max="5" width="17.28515625" style="48" customWidth="1"/>
    <col min="6" max="6" width="14.28515625" style="48" customWidth="1"/>
    <col min="7" max="7" width="15.140625" style="51" customWidth="1"/>
    <col min="8" max="8" width="19.140625" style="51" customWidth="1"/>
    <col min="9" max="16384" width="9.140625" style="52"/>
  </cols>
  <sheetData>
    <row r="1" spans="1:8" x14ac:dyDescent="0.25">
      <c r="A1" s="45"/>
      <c r="B1" s="46"/>
      <c r="C1" s="47"/>
      <c r="E1" s="24" t="s">
        <v>0</v>
      </c>
      <c r="F1" s="49"/>
      <c r="G1" s="50"/>
    </row>
    <row r="2" spans="1:8" x14ac:dyDescent="0.25">
      <c r="A2" s="45"/>
      <c r="B2" s="46"/>
      <c r="C2" s="47"/>
      <c r="E2" s="24" t="s">
        <v>1</v>
      </c>
      <c r="F2" s="49"/>
      <c r="G2" s="50"/>
    </row>
    <row r="3" spans="1:8" x14ac:dyDescent="0.25">
      <c r="A3" s="45"/>
      <c r="B3" s="46"/>
      <c r="C3" s="47"/>
      <c r="E3" s="53" t="s">
        <v>2</v>
      </c>
      <c r="F3" s="49"/>
      <c r="G3" s="50"/>
    </row>
    <row r="4" spans="1:8" x14ac:dyDescent="0.25">
      <c r="A4" s="45"/>
      <c r="B4" s="46"/>
      <c r="C4" s="47"/>
      <c r="F4" s="49"/>
      <c r="G4" s="50"/>
      <c r="H4" s="24"/>
    </row>
    <row r="5" spans="1:8" x14ac:dyDescent="0.25">
      <c r="A5" s="45"/>
      <c r="B5" s="46"/>
      <c r="C5" s="47"/>
      <c r="F5" s="49"/>
      <c r="G5" s="50"/>
      <c r="H5" s="24"/>
    </row>
    <row r="6" spans="1:8" ht="15.75" customHeight="1" x14ac:dyDescent="0.25">
      <c r="A6" s="212" t="s">
        <v>3</v>
      </c>
      <c r="B6" s="212"/>
      <c r="C6" s="212"/>
      <c r="D6" s="212"/>
      <c r="E6" s="212"/>
      <c r="F6" s="212"/>
      <c r="G6" s="212"/>
      <c r="H6" s="212"/>
    </row>
    <row r="7" spans="1:8" ht="41.25" customHeight="1" x14ac:dyDescent="0.25">
      <c r="A7" s="213"/>
      <c r="B7" s="213"/>
      <c r="C7" s="213"/>
      <c r="D7" s="213"/>
      <c r="E7" s="213"/>
      <c r="F7" s="213"/>
      <c r="G7" s="213"/>
      <c r="H7" s="213"/>
    </row>
    <row r="8" spans="1:8" x14ac:dyDescent="0.25">
      <c r="A8" s="45"/>
      <c r="B8" s="46"/>
      <c r="C8" s="47"/>
      <c r="F8" s="49"/>
      <c r="G8" s="50"/>
      <c r="H8" s="54"/>
    </row>
    <row r="9" spans="1:8" x14ac:dyDescent="0.25">
      <c r="A9" s="11" t="s">
        <v>701</v>
      </c>
      <c r="B9" s="11"/>
      <c r="C9" s="47"/>
      <c r="F9" s="49"/>
      <c r="G9" s="50"/>
      <c r="H9" s="54"/>
    </row>
    <row r="10" spans="1:8" x14ac:dyDescent="0.25">
      <c r="A10" s="45"/>
      <c r="B10" s="12" t="s">
        <v>690</v>
      </c>
      <c r="C10" s="47"/>
      <c r="F10" s="49"/>
      <c r="G10" s="50"/>
      <c r="H10" s="54"/>
    </row>
    <row r="11" spans="1:8" x14ac:dyDescent="0.25">
      <c r="A11" s="45"/>
      <c r="B11" s="13" t="s">
        <v>694</v>
      </c>
      <c r="C11" s="47"/>
      <c r="F11" s="49"/>
      <c r="G11" s="50"/>
      <c r="H11" s="54"/>
    </row>
    <row r="12" spans="1:8" x14ac:dyDescent="0.25">
      <c r="A12" s="214" t="s">
        <v>723</v>
      </c>
      <c r="B12" s="214"/>
      <c r="C12" s="47"/>
      <c r="F12" s="49"/>
      <c r="G12" s="50"/>
      <c r="H12" s="54"/>
    </row>
    <row r="13" spans="1:8" x14ac:dyDescent="0.25">
      <c r="A13" s="45"/>
      <c r="B13" s="13"/>
      <c r="C13" s="47"/>
      <c r="F13" s="49"/>
      <c r="G13" s="50"/>
      <c r="H13" s="54"/>
    </row>
    <row r="14" spans="1:8" ht="48" customHeight="1" x14ac:dyDescent="0.25">
      <c r="A14" s="222" t="s">
        <v>724</v>
      </c>
      <c r="B14" s="222"/>
      <c r="C14" s="222"/>
      <c r="D14" s="222"/>
      <c r="E14" s="222"/>
      <c r="F14" s="222"/>
      <c r="G14" s="222"/>
      <c r="H14" s="222"/>
    </row>
    <row r="15" spans="1:8" x14ac:dyDescent="0.25">
      <c r="A15" s="14" t="s">
        <v>4</v>
      </c>
      <c r="B15" s="14"/>
      <c r="C15" s="47"/>
      <c r="F15" s="49"/>
      <c r="G15" s="50"/>
      <c r="H15" s="54"/>
    </row>
    <row r="16" spans="1:8" x14ac:dyDescent="0.25">
      <c r="A16" s="55"/>
      <c r="B16" s="55"/>
      <c r="C16" s="55"/>
      <c r="D16" s="51"/>
      <c r="E16" s="56"/>
      <c r="F16" s="57"/>
      <c r="G16" s="50"/>
      <c r="H16" s="54"/>
    </row>
    <row r="17" spans="1:8" ht="65.25" customHeight="1" x14ac:dyDescent="0.25">
      <c r="A17" s="55"/>
      <c r="B17" s="55"/>
      <c r="C17" s="55"/>
      <c r="D17" s="51"/>
      <c r="E17" s="56"/>
      <c r="F17" s="57"/>
      <c r="G17" s="50"/>
      <c r="H17" s="54"/>
    </row>
    <row r="18" spans="1:8" ht="21" customHeight="1" thickBot="1" x14ac:dyDescent="0.3">
      <c r="A18" s="215" t="s">
        <v>5</v>
      </c>
      <c r="B18" s="215"/>
      <c r="C18" s="215"/>
      <c r="D18" s="215"/>
      <c r="E18" s="215"/>
      <c r="F18" s="215"/>
      <c r="G18" s="215"/>
      <c r="H18" s="215"/>
    </row>
    <row r="19" spans="1:8" s="55" customFormat="1" ht="66" customHeight="1" x14ac:dyDescent="0.25">
      <c r="A19" s="216" t="s">
        <v>6</v>
      </c>
      <c r="B19" s="218" t="s">
        <v>7</v>
      </c>
      <c r="C19" s="220" t="s">
        <v>8</v>
      </c>
      <c r="D19" s="204" t="s">
        <v>725</v>
      </c>
      <c r="E19" s="205"/>
      <c r="F19" s="206" t="s">
        <v>9</v>
      </c>
      <c r="G19" s="205"/>
      <c r="H19" s="207" t="s">
        <v>10</v>
      </c>
    </row>
    <row r="20" spans="1:8" s="55" customFormat="1" ht="48" customHeight="1" x14ac:dyDescent="0.25">
      <c r="A20" s="217"/>
      <c r="B20" s="219"/>
      <c r="C20" s="221"/>
      <c r="D20" s="59" t="s">
        <v>11</v>
      </c>
      <c r="E20" s="58" t="s">
        <v>12</v>
      </c>
      <c r="F20" s="58" t="s">
        <v>13</v>
      </c>
      <c r="G20" s="59" t="s">
        <v>14</v>
      </c>
      <c r="H20" s="208"/>
    </row>
    <row r="21" spans="1:8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</row>
    <row r="22" spans="1:8" s="64" customFormat="1" ht="19.5" thickBot="1" x14ac:dyDescent="0.3">
      <c r="A22" s="192" t="s">
        <v>16</v>
      </c>
      <c r="B22" s="193"/>
      <c r="C22" s="193"/>
      <c r="D22" s="193"/>
      <c r="E22" s="193"/>
      <c r="F22" s="193"/>
      <c r="G22" s="193"/>
      <c r="H22" s="194"/>
    </row>
    <row r="23" spans="1:8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19431.520911285847</v>
      </c>
      <c r="E23" s="26">
        <f>+E29+E31+E32+E37</f>
        <v>9869.1509999999998</v>
      </c>
      <c r="F23" s="26">
        <f>+SUM(E23)-SUM(D23)</f>
        <v>-9562.3699112858467</v>
      </c>
      <c r="G23" s="27">
        <f t="shared" ref="G23:G76" si="0">IFERROR(F23/D23*100,0)</f>
        <v>-49.210609683835983</v>
      </c>
      <c r="H23" s="28"/>
    </row>
    <row r="24" spans="1:8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28" si="1">+SUM(E24)-SUM(D24)</f>
        <v>0</v>
      </c>
      <c r="G24" s="31">
        <f t="shared" si="0"/>
        <v>0</v>
      </c>
      <c r="H24" s="32"/>
    </row>
    <row r="25" spans="1:8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</row>
    <row r="26" spans="1:8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</row>
    <row r="27" spans="1:8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</row>
    <row r="28" spans="1:8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</row>
    <row r="29" spans="1:8" s="64" customFormat="1" x14ac:dyDescent="0.25">
      <c r="A29" s="68" t="s">
        <v>30</v>
      </c>
      <c r="B29" s="69" t="s">
        <v>31</v>
      </c>
      <c r="C29" s="70" t="s">
        <v>19</v>
      </c>
      <c r="D29" s="34">
        <v>18386.663044989997</v>
      </c>
      <c r="E29" s="34">
        <v>9666.27</v>
      </c>
      <c r="F29" s="34">
        <f t="shared" ref="F29:F87" si="2">+SUM(E29)-SUM(D29)</f>
        <v>-8720.3930449899963</v>
      </c>
      <c r="G29" s="35">
        <f t="shared" si="0"/>
        <v>-47.427817781030861</v>
      </c>
      <c r="H29" s="32"/>
    </row>
    <row r="30" spans="1:8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2"/>
        <v>0</v>
      </c>
      <c r="G30" s="31">
        <f t="shared" si="0"/>
        <v>0</v>
      </c>
      <c r="H30" s="32"/>
    </row>
    <row r="31" spans="1:8" s="64" customFormat="1" x14ac:dyDescent="0.25">
      <c r="A31" s="68" t="s">
        <v>34</v>
      </c>
      <c r="B31" s="69" t="s">
        <v>35</v>
      </c>
      <c r="C31" s="70" t="s">
        <v>19</v>
      </c>
      <c r="D31" s="34">
        <v>579.64511744536821</v>
      </c>
      <c r="E31" s="34">
        <v>116.384</v>
      </c>
      <c r="F31" s="34">
        <f t="shared" si="2"/>
        <v>-463.2611174453682</v>
      </c>
      <c r="G31" s="35">
        <f t="shared" si="0"/>
        <v>-79.921507747200295</v>
      </c>
      <c r="H31" s="32"/>
    </row>
    <row r="32" spans="1:8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2"/>
        <v>0</v>
      </c>
      <c r="G32" s="35">
        <f t="shared" si="0"/>
        <v>0</v>
      </c>
      <c r="H32" s="32"/>
    </row>
    <row r="33" spans="1:8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2"/>
        <v>0</v>
      </c>
      <c r="G33" s="31">
        <f t="shared" si="0"/>
        <v>0</v>
      </c>
      <c r="H33" s="32"/>
    </row>
    <row r="34" spans="1:8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2"/>
        <v>0</v>
      </c>
      <c r="G34" s="31">
        <f t="shared" si="0"/>
        <v>0</v>
      </c>
      <c r="H34" s="32"/>
    </row>
    <row r="35" spans="1:8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2"/>
        <v>0</v>
      </c>
      <c r="G35" s="31">
        <f t="shared" si="0"/>
        <v>0</v>
      </c>
      <c r="H35" s="32"/>
    </row>
    <row r="36" spans="1:8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2"/>
        <v>0</v>
      </c>
      <c r="G36" s="31">
        <f t="shared" si="0"/>
        <v>0</v>
      </c>
      <c r="H36" s="32"/>
    </row>
    <row r="37" spans="1:8" s="64" customFormat="1" x14ac:dyDescent="0.25">
      <c r="A37" s="68" t="s">
        <v>46</v>
      </c>
      <c r="B37" s="69" t="s">
        <v>47</v>
      </c>
      <c r="C37" s="70" t="s">
        <v>19</v>
      </c>
      <c r="D37" s="34">
        <v>465.21274885048211</v>
      </c>
      <c r="E37" s="34">
        <v>86.496999999999403</v>
      </c>
      <c r="F37" s="34">
        <f t="shared" si="2"/>
        <v>-378.71574885048273</v>
      </c>
      <c r="G37" s="35">
        <f t="shared" si="0"/>
        <v>-81.407001374375653</v>
      </c>
      <c r="H37" s="32"/>
    </row>
    <row r="38" spans="1:8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17210.648535133732</v>
      </c>
      <c r="E38" s="34">
        <f>+E44+E46+E47+E52</f>
        <v>8297.8369999999995</v>
      </c>
      <c r="F38" s="34">
        <f t="shared" si="2"/>
        <v>-8912.8115351337328</v>
      </c>
      <c r="G38" s="34">
        <f t="shared" si="0"/>
        <v>-51.786610579718506</v>
      </c>
      <c r="H38" s="32"/>
    </row>
    <row r="39" spans="1:8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2"/>
        <v>0</v>
      </c>
      <c r="G39" s="31">
        <f t="shared" si="0"/>
        <v>0</v>
      </c>
      <c r="H39" s="32"/>
    </row>
    <row r="40" spans="1:8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2"/>
        <v>0</v>
      </c>
      <c r="G40" s="31">
        <f t="shared" si="0"/>
        <v>0</v>
      </c>
      <c r="H40" s="32"/>
    </row>
    <row r="41" spans="1:8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2"/>
        <v>0</v>
      </c>
      <c r="G41" s="31">
        <f t="shared" si="0"/>
        <v>0</v>
      </c>
      <c r="H41" s="32"/>
    </row>
    <row r="42" spans="1:8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2"/>
        <v>0</v>
      </c>
      <c r="G42" s="31">
        <f t="shared" si="0"/>
        <v>0</v>
      </c>
      <c r="H42" s="32"/>
    </row>
    <row r="43" spans="1:8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2"/>
        <v>0</v>
      </c>
      <c r="G43" s="31">
        <f t="shared" si="0"/>
        <v>0</v>
      </c>
      <c r="H43" s="32"/>
    </row>
    <row r="44" spans="1:8" s="64" customFormat="1" x14ac:dyDescent="0.25">
      <c r="A44" s="68" t="s">
        <v>55</v>
      </c>
      <c r="B44" s="69" t="s">
        <v>31</v>
      </c>
      <c r="C44" s="70" t="s">
        <v>19</v>
      </c>
      <c r="D44" s="34">
        <v>16704.907600347869</v>
      </c>
      <c r="E44" s="34">
        <v>8210.3459999999995</v>
      </c>
      <c r="F44" s="34">
        <f t="shared" si="2"/>
        <v>-8494.5616003478699</v>
      </c>
      <c r="G44" s="34">
        <f t="shared" si="0"/>
        <v>-50.850694918964869</v>
      </c>
      <c r="H44" s="32"/>
    </row>
    <row r="45" spans="1:8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2"/>
        <v>0</v>
      </c>
      <c r="G45" s="31">
        <f t="shared" si="0"/>
        <v>0</v>
      </c>
      <c r="H45" s="32"/>
    </row>
    <row r="46" spans="1:8" s="64" customFormat="1" x14ac:dyDescent="0.25">
      <c r="A46" s="68" t="s">
        <v>57</v>
      </c>
      <c r="B46" s="69" t="s">
        <v>35</v>
      </c>
      <c r="C46" s="70" t="s">
        <v>19</v>
      </c>
      <c r="D46" s="34">
        <v>96.352715477565326</v>
      </c>
      <c r="E46" s="34">
        <v>36.667000000000002</v>
      </c>
      <c r="F46" s="34">
        <f t="shared" si="2"/>
        <v>-59.685715477565324</v>
      </c>
      <c r="G46" s="34">
        <f t="shared" si="0"/>
        <v>-61.945026854445516</v>
      </c>
      <c r="H46" s="32"/>
    </row>
    <row r="47" spans="1:8" s="64" customFormat="1" x14ac:dyDescent="0.25">
      <c r="A47" s="68" t="s">
        <v>58</v>
      </c>
      <c r="B47" s="69" t="s">
        <v>37</v>
      </c>
      <c r="C47" s="70" t="s">
        <v>19</v>
      </c>
      <c r="D47" s="34">
        <v>0</v>
      </c>
      <c r="E47" s="34">
        <v>0</v>
      </c>
      <c r="F47" s="34">
        <f t="shared" si="2"/>
        <v>0</v>
      </c>
      <c r="G47" s="34">
        <f t="shared" si="0"/>
        <v>0</v>
      </c>
      <c r="H47" s="32"/>
    </row>
    <row r="48" spans="1:8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2"/>
        <v>0</v>
      </c>
      <c r="G48" s="31">
        <f t="shared" si="0"/>
        <v>0</v>
      </c>
      <c r="H48" s="32"/>
    </row>
    <row r="49" spans="1:8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2"/>
        <v>0</v>
      </c>
      <c r="G49" s="31">
        <f t="shared" si="0"/>
        <v>0</v>
      </c>
      <c r="H49" s="32"/>
    </row>
    <row r="50" spans="1:8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2"/>
        <v>0</v>
      </c>
      <c r="G50" s="31">
        <f t="shared" si="0"/>
        <v>0</v>
      </c>
      <c r="H50" s="32"/>
    </row>
    <row r="51" spans="1:8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2"/>
        <v>0</v>
      </c>
      <c r="G51" s="31">
        <f t="shared" si="0"/>
        <v>0</v>
      </c>
      <c r="H51" s="32"/>
    </row>
    <row r="52" spans="1:8" s="64" customFormat="1" x14ac:dyDescent="0.25">
      <c r="A52" s="68" t="s">
        <v>63</v>
      </c>
      <c r="B52" s="69" t="s">
        <v>47</v>
      </c>
      <c r="C52" s="70" t="s">
        <v>19</v>
      </c>
      <c r="D52" s="34">
        <v>409.38821930829607</v>
      </c>
      <c r="E52" s="34">
        <v>50.823999999999984</v>
      </c>
      <c r="F52" s="34">
        <f t="shared" si="2"/>
        <v>-358.56421930829606</v>
      </c>
      <c r="G52" s="34">
        <f t="shared" si="0"/>
        <v>-87.585377985259953</v>
      </c>
      <c r="H52" s="32"/>
    </row>
    <row r="53" spans="1:8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4611.200177756773</v>
      </c>
      <c r="E53" s="34">
        <f>+E54+E55+E60+E61</f>
        <v>2210.0699481799998</v>
      </c>
      <c r="F53" s="34">
        <f t="shared" si="2"/>
        <v>-2401.1302295767732</v>
      </c>
      <c r="G53" s="34">
        <f t="shared" si="0"/>
        <v>-52.071697974839594</v>
      </c>
      <c r="H53" s="32"/>
    </row>
    <row r="54" spans="1:8" s="64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0</v>
      </c>
      <c r="F54" s="34">
        <f t="shared" si="2"/>
        <v>0</v>
      </c>
      <c r="G54" s="34">
        <f t="shared" si="0"/>
        <v>0</v>
      </c>
      <c r="H54" s="32"/>
    </row>
    <row r="55" spans="1:8" s="64" customFormat="1" x14ac:dyDescent="0.25">
      <c r="A55" s="68" t="s">
        <v>52</v>
      </c>
      <c r="B55" s="72" t="s">
        <v>67</v>
      </c>
      <c r="C55" s="70" t="s">
        <v>19</v>
      </c>
      <c r="D55" s="34">
        <v>4092.7068445239656</v>
      </c>
      <c r="E55" s="34">
        <v>1948.8102029500001</v>
      </c>
      <c r="F55" s="34">
        <f t="shared" si="2"/>
        <v>-2143.8966415739656</v>
      </c>
      <c r="G55" s="34">
        <f t="shared" si="0"/>
        <v>-52.383342443461231</v>
      </c>
      <c r="H55" s="32"/>
    </row>
    <row r="56" spans="1:8" s="64" customFormat="1" x14ac:dyDescent="0.25">
      <c r="A56" s="68" t="s">
        <v>68</v>
      </c>
      <c r="B56" s="75" t="s">
        <v>69</v>
      </c>
      <c r="C56" s="70" t="s">
        <v>19</v>
      </c>
      <c r="D56" s="34">
        <v>4092.7068445239656</v>
      </c>
      <c r="E56" s="34">
        <v>1948.8102029500001</v>
      </c>
      <c r="F56" s="34">
        <f t="shared" si="2"/>
        <v>-2143.8966415739656</v>
      </c>
      <c r="G56" s="34">
        <f t="shared" si="0"/>
        <v>-52.383342443461231</v>
      </c>
      <c r="H56" s="32"/>
    </row>
    <row r="57" spans="1:8" s="64" customFormat="1" ht="31.5" x14ac:dyDescent="0.25">
      <c r="A57" s="68" t="s">
        <v>70</v>
      </c>
      <c r="B57" s="76" t="s">
        <v>71</v>
      </c>
      <c r="C57" s="70" t="s">
        <v>19</v>
      </c>
      <c r="D57" s="34">
        <v>3999.7975378703459</v>
      </c>
      <c r="E57" s="34">
        <v>1885.5348714900001</v>
      </c>
      <c r="F57" s="34">
        <f t="shared" si="2"/>
        <v>-2114.2626663803458</v>
      </c>
      <c r="G57" s="34">
        <f t="shared" si="0"/>
        <v>-52.859242158193453</v>
      </c>
      <c r="H57" s="32"/>
    </row>
    <row r="58" spans="1:8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2"/>
        <v>0</v>
      </c>
      <c r="G58" s="34">
        <f t="shared" si="0"/>
        <v>0</v>
      </c>
      <c r="H58" s="32"/>
    </row>
    <row r="59" spans="1:8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2"/>
        <v>0</v>
      </c>
      <c r="G59" s="31">
        <f t="shared" si="0"/>
        <v>0</v>
      </c>
      <c r="H59" s="32"/>
    </row>
    <row r="60" spans="1:8" s="64" customFormat="1" x14ac:dyDescent="0.25">
      <c r="A60" s="68" t="s">
        <v>53</v>
      </c>
      <c r="B60" s="72" t="s">
        <v>76</v>
      </c>
      <c r="C60" s="70" t="s">
        <v>19</v>
      </c>
      <c r="D60" s="34">
        <v>258.92860591157881</v>
      </c>
      <c r="E60" s="34">
        <v>127.71361045388173</v>
      </c>
      <c r="F60" s="34">
        <f t="shared" si="2"/>
        <v>-131.21499545769709</v>
      </c>
      <c r="G60" s="34">
        <f t="shared" si="0"/>
        <v>-50.676129427934093</v>
      </c>
      <c r="H60" s="32"/>
    </row>
    <row r="61" spans="1:8" s="64" customFormat="1" x14ac:dyDescent="0.25">
      <c r="A61" s="68" t="s">
        <v>77</v>
      </c>
      <c r="B61" s="72" t="s">
        <v>78</v>
      </c>
      <c r="C61" s="70" t="s">
        <v>19</v>
      </c>
      <c r="D61" s="34">
        <v>259.56472732122882</v>
      </c>
      <c r="E61" s="34">
        <v>133.54613477611773</v>
      </c>
      <c r="F61" s="34">
        <f t="shared" si="2"/>
        <v>-126.01859254511109</v>
      </c>
      <c r="G61" s="34">
        <f t="shared" si="0"/>
        <v>-48.549968189304323</v>
      </c>
      <c r="H61" s="32"/>
    </row>
    <row r="62" spans="1:8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5224.6067690682958</v>
      </c>
      <c r="E62" s="34">
        <f>+E63+E64+E66+E67</f>
        <v>2640.9062266200003</v>
      </c>
      <c r="F62" s="34">
        <f t="shared" si="2"/>
        <v>-2583.7005424482954</v>
      </c>
      <c r="G62" s="34">
        <f t="shared" si="0"/>
        <v>-49.452535983086946</v>
      </c>
      <c r="H62" s="32"/>
    </row>
    <row r="63" spans="1:8" s="64" customFormat="1" ht="31.5" x14ac:dyDescent="0.25">
      <c r="A63" s="68" t="s">
        <v>81</v>
      </c>
      <c r="B63" s="74" t="s">
        <v>82</v>
      </c>
      <c r="C63" s="70" t="s">
        <v>19</v>
      </c>
      <c r="D63" s="34">
        <v>4487.2980883100008</v>
      </c>
      <c r="E63" s="34">
        <v>2145.9606400700004</v>
      </c>
      <c r="F63" s="34">
        <f t="shared" si="2"/>
        <v>-2341.3374482400004</v>
      </c>
      <c r="G63" s="34">
        <f t="shared" si="0"/>
        <v>-52.176998321985593</v>
      </c>
      <c r="H63" s="32"/>
    </row>
    <row r="64" spans="1:8" s="64" customFormat="1" ht="31.5" x14ac:dyDescent="0.25">
      <c r="A64" s="68" t="s">
        <v>83</v>
      </c>
      <c r="B64" s="74" t="s">
        <v>84</v>
      </c>
      <c r="C64" s="70" t="s">
        <v>19</v>
      </c>
      <c r="D64" s="34">
        <v>533.4821807537237</v>
      </c>
      <c r="E64" s="34">
        <v>397.77207341000008</v>
      </c>
      <c r="F64" s="34">
        <f t="shared" si="2"/>
        <v>-135.71010734372362</v>
      </c>
      <c r="G64" s="34">
        <f t="shared" si="0"/>
        <v>-25.438545510927334</v>
      </c>
      <c r="H64" s="32"/>
    </row>
    <row r="65" spans="1:8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2"/>
        <v>0</v>
      </c>
      <c r="G65" s="31">
        <f t="shared" si="0"/>
        <v>0</v>
      </c>
      <c r="H65" s="32"/>
    </row>
    <row r="66" spans="1:8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2"/>
        <v>0</v>
      </c>
      <c r="G66" s="34">
        <f t="shared" si="0"/>
        <v>0</v>
      </c>
      <c r="H66" s="32"/>
    </row>
    <row r="67" spans="1:8" s="64" customFormat="1" x14ac:dyDescent="0.25">
      <c r="A67" s="68" t="s">
        <v>89</v>
      </c>
      <c r="B67" s="72" t="s">
        <v>90</v>
      </c>
      <c r="C67" s="70" t="s">
        <v>19</v>
      </c>
      <c r="D67" s="34">
        <v>203.82650000457093</v>
      </c>
      <c r="E67" s="34">
        <v>97.173513139999827</v>
      </c>
      <c r="F67" s="34">
        <f t="shared" si="2"/>
        <v>-106.6529868645711</v>
      </c>
      <c r="G67" s="34">
        <f t="shared" si="0"/>
        <v>-52.325378133942024</v>
      </c>
      <c r="H67" s="32"/>
    </row>
    <row r="68" spans="1:8" s="64" customFormat="1" x14ac:dyDescent="0.25">
      <c r="A68" s="68" t="s">
        <v>91</v>
      </c>
      <c r="B68" s="71" t="s">
        <v>92</v>
      </c>
      <c r="C68" s="70" t="s">
        <v>19</v>
      </c>
      <c r="D68" s="34">
        <v>4692.4799534422609</v>
      </c>
      <c r="E68" s="34">
        <v>2348.1818628584001</v>
      </c>
      <c r="F68" s="34">
        <f t="shared" si="2"/>
        <v>-2344.2980905838608</v>
      </c>
      <c r="G68" s="34">
        <f t="shared" si="0"/>
        <v>-49.958617060562077</v>
      </c>
      <c r="H68" s="32"/>
    </row>
    <row r="69" spans="1:8" s="64" customFormat="1" x14ac:dyDescent="0.25">
      <c r="A69" s="68" t="s">
        <v>93</v>
      </c>
      <c r="B69" s="71" t="s">
        <v>94</v>
      </c>
      <c r="C69" s="70" t="s">
        <v>19</v>
      </c>
      <c r="D69" s="34">
        <v>1597.8201472093372</v>
      </c>
      <c r="E69" s="34">
        <v>761.06147989439989</v>
      </c>
      <c r="F69" s="34">
        <f t="shared" si="2"/>
        <v>-836.75866731493727</v>
      </c>
      <c r="G69" s="34">
        <f t="shared" si="0"/>
        <v>-52.368764330351759</v>
      </c>
      <c r="H69" s="32"/>
    </row>
    <row r="70" spans="1:8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182.97116519445794</v>
      </c>
      <c r="E70" s="34">
        <f>+E71+E72</f>
        <v>83.005391180000004</v>
      </c>
      <c r="F70" s="34">
        <f t="shared" si="2"/>
        <v>-99.965774014457935</v>
      </c>
      <c r="G70" s="34">
        <f t="shared" si="0"/>
        <v>-54.634714660212389</v>
      </c>
      <c r="H70" s="32"/>
    </row>
    <row r="71" spans="1:8" s="64" customFormat="1" x14ac:dyDescent="0.25">
      <c r="A71" s="68" t="s">
        <v>97</v>
      </c>
      <c r="B71" s="72" t="s">
        <v>98</v>
      </c>
      <c r="C71" s="70" t="s">
        <v>19</v>
      </c>
      <c r="D71" s="34">
        <v>170.18519693502856</v>
      </c>
      <c r="E71" s="34">
        <v>79.470971440000014</v>
      </c>
      <c r="F71" s="34">
        <f t="shared" si="2"/>
        <v>-90.714225495028543</v>
      </c>
      <c r="G71" s="34">
        <f t="shared" si="0"/>
        <v>-53.303240898008553</v>
      </c>
      <c r="H71" s="32"/>
    </row>
    <row r="72" spans="1:8" s="64" customFormat="1" x14ac:dyDescent="0.25">
      <c r="A72" s="68" t="s">
        <v>99</v>
      </c>
      <c r="B72" s="72" t="s">
        <v>100</v>
      </c>
      <c r="C72" s="70" t="s">
        <v>19</v>
      </c>
      <c r="D72" s="34">
        <v>12.785968259429385</v>
      </c>
      <c r="E72" s="34">
        <v>3.5344197399999899</v>
      </c>
      <c r="F72" s="34">
        <f t="shared" si="2"/>
        <v>-9.2515485194293952</v>
      </c>
      <c r="G72" s="34">
        <f t="shared" si="0"/>
        <v>-72.357042749629628</v>
      </c>
      <c r="H72" s="32"/>
    </row>
    <row r="73" spans="1:8" s="64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901.57032246260758</v>
      </c>
      <c r="E73" s="15">
        <f>+E38-E53-E62-E68-E69-E70</f>
        <v>254.61209126719899</v>
      </c>
      <c r="F73" s="34">
        <f t="shared" si="2"/>
        <v>-646.95823119540864</v>
      </c>
      <c r="G73" s="34">
        <f t="shared" si="0"/>
        <v>-71.759042536833405</v>
      </c>
      <c r="H73" s="32"/>
    </row>
    <row r="74" spans="1:8" s="64" customFormat="1" x14ac:dyDescent="0.25">
      <c r="A74" s="68" t="s">
        <v>103</v>
      </c>
      <c r="B74" s="72" t="s">
        <v>104</v>
      </c>
      <c r="C74" s="70" t="s">
        <v>19</v>
      </c>
      <c r="D74" s="34">
        <v>793.59870059016271</v>
      </c>
      <c r="E74" s="34">
        <v>180.03602385672346</v>
      </c>
      <c r="F74" s="34">
        <f t="shared" si="2"/>
        <v>-613.56267673343928</v>
      </c>
      <c r="G74" s="34">
        <f t="shared" si="0"/>
        <v>-77.313971945412845</v>
      </c>
      <c r="H74" s="32"/>
    </row>
    <row r="75" spans="1:8" s="64" customFormat="1" x14ac:dyDescent="0.25">
      <c r="A75" s="68" t="s">
        <v>105</v>
      </c>
      <c r="B75" s="72" t="s">
        <v>106</v>
      </c>
      <c r="C75" s="70" t="s">
        <v>19</v>
      </c>
      <c r="D75" s="34">
        <v>4.3893667443131017</v>
      </c>
      <c r="E75" s="34">
        <v>2.2043271800000004</v>
      </c>
      <c r="F75" s="34">
        <f t="shared" si="2"/>
        <v>-2.1850395643131013</v>
      </c>
      <c r="G75" s="34">
        <f t="shared" si="0"/>
        <v>-49.78029159090103</v>
      </c>
      <c r="H75" s="32"/>
    </row>
    <row r="76" spans="1:8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103.58225512813176</v>
      </c>
      <c r="E76" s="37">
        <f>+E73-E74-E75</f>
        <v>72.371740230475524</v>
      </c>
      <c r="F76" s="37">
        <f t="shared" si="2"/>
        <v>-31.210514897656239</v>
      </c>
      <c r="G76" s="37">
        <f t="shared" si="0"/>
        <v>-30.131140569442781</v>
      </c>
      <c r="H76" s="38"/>
    </row>
    <row r="77" spans="1:8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</row>
    <row r="78" spans="1:8" s="64" customFormat="1" x14ac:dyDescent="0.25">
      <c r="A78" s="68" t="s">
        <v>111</v>
      </c>
      <c r="B78" s="72" t="s">
        <v>699</v>
      </c>
      <c r="C78" s="70" t="s">
        <v>19</v>
      </c>
      <c r="D78" s="34">
        <v>1595.2132240484834</v>
      </c>
      <c r="E78" s="34">
        <v>858.9857803619027</v>
      </c>
      <c r="F78" s="34">
        <f t="shared" si="2"/>
        <v>-736.22744368658073</v>
      </c>
      <c r="G78" s="34">
        <f t="shared" ref="G78:G141" si="3">IFERROR(F78/D78*100,0)</f>
        <v>-46.152290652287405</v>
      </c>
      <c r="H78" s="32"/>
    </row>
    <row r="79" spans="1:8" s="64" customFormat="1" x14ac:dyDescent="0.25">
      <c r="A79" s="68" t="s">
        <v>112</v>
      </c>
      <c r="B79" s="72" t="s">
        <v>113</v>
      </c>
      <c r="C79" s="70" t="s">
        <v>19</v>
      </c>
      <c r="D79" s="34">
        <v>0</v>
      </c>
      <c r="E79" s="34">
        <v>0</v>
      </c>
      <c r="F79" s="34">
        <f t="shared" si="2"/>
        <v>0</v>
      </c>
      <c r="G79" s="34">
        <f t="shared" si="3"/>
        <v>0</v>
      </c>
      <c r="H79" s="32"/>
    </row>
    <row r="80" spans="1:8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1285.6005494483729</v>
      </c>
      <c r="E80" s="41">
        <v>555.19200000000001</v>
      </c>
      <c r="F80" s="37">
        <f t="shared" si="2"/>
        <v>-730.40854944837292</v>
      </c>
      <c r="G80" s="41">
        <f t="shared" si="3"/>
        <v>-56.814579751212577</v>
      </c>
      <c r="H80" s="42"/>
    </row>
    <row r="81" spans="1:8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2220.8723761521142</v>
      </c>
      <c r="E81" s="43">
        <f>+E23-E38</f>
        <v>1571.3140000000003</v>
      </c>
      <c r="F81" s="26">
        <f t="shared" si="2"/>
        <v>-649.55837615211385</v>
      </c>
      <c r="G81" s="43">
        <f t="shared" si="3"/>
        <v>-29.247892995883866</v>
      </c>
      <c r="H81" s="44"/>
    </row>
    <row r="82" spans="1:8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2"/>
        <v>0</v>
      </c>
      <c r="G82" s="30">
        <f t="shared" si="3"/>
        <v>0</v>
      </c>
      <c r="H82" s="32"/>
    </row>
    <row r="83" spans="1:8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2"/>
        <v>0</v>
      </c>
      <c r="G83" s="30">
        <f t="shared" si="3"/>
        <v>0</v>
      </c>
      <c r="H83" s="32"/>
    </row>
    <row r="84" spans="1:8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2"/>
        <v>0</v>
      </c>
      <c r="G84" s="30">
        <f t="shared" si="3"/>
        <v>0</v>
      </c>
      <c r="H84" s="32"/>
    </row>
    <row r="85" spans="1:8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2"/>
        <v>0</v>
      </c>
      <c r="G85" s="30">
        <f t="shared" si="3"/>
        <v>0</v>
      </c>
      <c r="H85" s="32"/>
    </row>
    <row r="86" spans="1:8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2"/>
        <v>0</v>
      </c>
      <c r="G86" s="30">
        <f t="shared" si="3"/>
        <v>0</v>
      </c>
      <c r="H86" s="32"/>
    </row>
    <row r="87" spans="1:8" s="64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1681.7554446421273</v>
      </c>
      <c r="E87" s="34">
        <f>+E29-E44</f>
        <v>1455.9240000000009</v>
      </c>
      <c r="F87" s="34">
        <f t="shared" si="2"/>
        <v>-225.83144464212637</v>
      </c>
      <c r="G87" s="34">
        <f t="shared" si="3"/>
        <v>-13.428316546356278</v>
      </c>
      <c r="H87" s="32"/>
    </row>
    <row r="88" spans="1:8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4">+SUM(E88)-SUM(D88)</f>
        <v>0</v>
      </c>
      <c r="G88" s="30">
        <f t="shared" si="3"/>
        <v>0</v>
      </c>
      <c r="H88" s="32"/>
    </row>
    <row r="89" spans="1:8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5">+D31-D46</f>
        <v>483.2924019678029</v>
      </c>
      <c r="E89" s="34">
        <f t="shared" ref="E89:E90" si="6">+E31-E46</f>
        <v>79.716999999999999</v>
      </c>
      <c r="F89" s="34">
        <f t="shared" si="4"/>
        <v>-403.57540196780292</v>
      </c>
      <c r="G89" s="34">
        <f t="shared" si="3"/>
        <v>-83.505430733978145</v>
      </c>
      <c r="H89" s="32"/>
    </row>
    <row r="90" spans="1:8" s="64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7">+D32-D47</f>
        <v>0</v>
      </c>
      <c r="E90" s="34">
        <f t="shared" si="6"/>
        <v>0</v>
      </c>
      <c r="F90" s="34">
        <f t="shared" si="4"/>
        <v>0</v>
      </c>
      <c r="G90" s="34">
        <f t="shared" si="3"/>
        <v>0</v>
      </c>
      <c r="H90" s="32"/>
    </row>
    <row r="91" spans="1:8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4"/>
        <v>0</v>
      </c>
      <c r="G91" s="30">
        <f t="shared" si="3"/>
        <v>0</v>
      </c>
      <c r="H91" s="32"/>
    </row>
    <row r="92" spans="1:8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4"/>
        <v>0</v>
      </c>
      <c r="G92" s="30">
        <f t="shared" si="3"/>
        <v>0</v>
      </c>
      <c r="H92" s="32"/>
    </row>
    <row r="93" spans="1:8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4"/>
        <v>0</v>
      </c>
      <c r="G93" s="30">
        <f t="shared" si="3"/>
        <v>0</v>
      </c>
      <c r="H93" s="32"/>
    </row>
    <row r="94" spans="1:8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4"/>
        <v>0</v>
      </c>
      <c r="G94" s="30">
        <f t="shared" si="3"/>
        <v>0</v>
      </c>
      <c r="H94" s="32"/>
    </row>
    <row r="95" spans="1:8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55.824529542186042</v>
      </c>
      <c r="E95" s="34">
        <f>+E37-E52</f>
        <v>35.672999999999419</v>
      </c>
      <c r="F95" s="34">
        <f t="shared" si="4"/>
        <v>-20.151529542186623</v>
      </c>
      <c r="G95" s="34">
        <f t="shared" si="3"/>
        <v>-36.097983641686241</v>
      </c>
      <c r="H95" s="32"/>
    </row>
    <row r="96" spans="1:8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-1605.4810301533705</v>
      </c>
      <c r="E96" s="34">
        <f>+E97-E103</f>
        <v>-1596.1219999999998</v>
      </c>
      <c r="F96" s="34">
        <f t="shared" si="4"/>
        <v>9.3590301533706679</v>
      </c>
      <c r="G96" s="34">
        <f t="shared" si="3"/>
        <v>-0.58294243143293978</v>
      </c>
      <c r="H96" s="32"/>
    </row>
    <row r="97" spans="1:8" s="64" customFormat="1" x14ac:dyDescent="0.25">
      <c r="A97" s="68" t="s">
        <v>134</v>
      </c>
      <c r="B97" s="71" t="s">
        <v>135</v>
      </c>
      <c r="C97" s="70" t="s">
        <v>19</v>
      </c>
      <c r="D97" s="34">
        <v>164.22149283727637</v>
      </c>
      <c r="E97" s="34">
        <v>267.28399999999999</v>
      </c>
      <c r="F97" s="34">
        <f t="shared" si="4"/>
        <v>103.06250716272362</v>
      </c>
      <c r="G97" s="34">
        <f t="shared" si="3"/>
        <v>62.758233031559449</v>
      </c>
      <c r="H97" s="32"/>
    </row>
    <row r="98" spans="1:8" s="64" customFormat="1" x14ac:dyDescent="0.25">
      <c r="A98" s="68" t="s">
        <v>136</v>
      </c>
      <c r="B98" s="74" t="s">
        <v>137</v>
      </c>
      <c r="C98" s="70" t="s">
        <v>19</v>
      </c>
      <c r="D98" s="34">
        <v>16.750090889100591</v>
      </c>
      <c r="E98" s="34">
        <v>0</v>
      </c>
      <c r="F98" s="34">
        <f t="shared" si="4"/>
        <v>-16.750090889100591</v>
      </c>
      <c r="G98" s="34">
        <f t="shared" si="3"/>
        <v>-100</v>
      </c>
      <c r="H98" s="32"/>
    </row>
    <row r="99" spans="1:8" s="64" customFormat="1" x14ac:dyDescent="0.25">
      <c r="A99" s="68" t="s">
        <v>138</v>
      </c>
      <c r="B99" s="74" t="s">
        <v>139</v>
      </c>
      <c r="C99" s="70" t="s">
        <v>19</v>
      </c>
      <c r="D99" s="34">
        <v>32.589041095890408</v>
      </c>
      <c r="E99" s="34">
        <v>5.6470000000000002</v>
      </c>
      <c r="F99" s="34">
        <f t="shared" si="4"/>
        <v>-26.94204109589041</v>
      </c>
      <c r="G99" s="34">
        <f t="shared" si="3"/>
        <v>-82.672089113072715</v>
      </c>
      <c r="H99" s="32"/>
    </row>
    <row r="100" spans="1:8" s="64" customFormat="1" x14ac:dyDescent="0.25">
      <c r="A100" s="68" t="s">
        <v>140</v>
      </c>
      <c r="B100" s="74" t="s">
        <v>141</v>
      </c>
      <c r="C100" s="70" t="s">
        <v>19</v>
      </c>
      <c r="D100" s="34">
        <v>22.615725143952002</v>
      </c>
      <c r="E100" s="34">
        <v>87.942929140000004</v>
      </c>
      <c r="F100" s="34">
        <f t="shared" si="4"/>
        <v>65.327203996047999</v>
      </c>
      <c r="G100" s="34">
        <f t="shared" si="3"/>
        <v>288.85743693926213</v>
      </c>
      <c r="H100" s="32"/>
    </row>
    <row r="101" spans="1:8" s="64" customFormat="1" x14ac:dyDescent="0.25">
      <c r="A101" s="68" t="s">
        <v>142</v>
      </c>
      <c r="B101" s="75" t="s">
        <v>143</v>
      </c>
      <c r="C101" s="70" t="s">
        <v>19</v>
      </c>
      <c r="D101" s="34">
        <v>22.615725143952002</v>
      </c>
      <c r="E101" s="34">
        <v>78.461000000000013</v>
      </c>
      <c r="F101" s="34">
        <f t="shared" si="4"/>
        <v>55.845274856048007</v>
      </c>
      <c r="G101" s="34">
        <f t="shared" si="3"/>
        <v>246.93117068139821</v>
      </c>
      <c r="H101" s="32"/>
    </row>
    <row r="102" spans="1:8" s="64" customFormat="1" x14ac:dyDescent="0.25">
      <c r="A102" s="68" t="s">
        <v>144</v>
      </c>
      <c r="B102" s="72" t="s">
        <v>145</v>
      </c>
      <c r="C102" s="70" t="s">
        <v>19</v>
      </c>
      <c r="D102" s="34">
        <v>92.266635708333368</v>
      </c>
      <c r="E102" s="34">
        <v>173.69407086000001</v>
      </c>
      <c r="F102" s="34">
        <f t="shared" si="4"/>
        <v>81.427435151666643</v>
      </c>
      <c r="G102" s="34">
        <f t="shared" si="3"/>
        <v>88.252307593688769</v>
      </c>
      <c r="H102" s="32"/>
    </row>
    <row r="103" spans="1:8" s="64" customFormat="1" x14ac:dyDescent="0.25">
      <c r="A103" s="68" t="s">
        <v>146</v>
      </c>
      <c r="B103" s="71" t="s">
        <v>102</v>
      </c>
      <c r="C103" s="70" t="s">
        <v>19</v>
      </c>
      <c r="D103" s="34">
        <v>1769.7025229906469</v>
      </c>
      <c r="E103" s="34">
        <v>1863.4059999999999</v>
      </c>
      <c r="F103" s="34">
        <f t="shared" si="4"/>
        <v>93.703477009353037</v>
      </c>
      <c r="G103" s="34">
        <f t="shared" si="3"/>
        <v>5.2948716404044065</v>
      </c>
      <c r="H103" s="32"/>
    </row>
    <row r="104" spans="1:8" s="64" customFormat="1" x14ac:dyDescent="0.25">
      <c r="A104" s="68" t="s">
        <v>147</v>
      </c>
      <c r="B104" s="72" t="s">
        <v>148</v>
      </c>
      <c r="C104" s="70" t="s">
        <v>19</v>
      </c>
      <c r="D104" s="34">
        <v>32.125173660603373</v>
      </c>
      <c r="E104" s="34">
        <v>10.701562559999999</v>
      </c>
      <c r="F104" s="34">
        <f t="shared" si="4"/>
        <v>-21.423611100603374</v>
      </c>
      <c r="G104" s="34">
        <f t="shared" si="3"/>
        <v>-66.687923081568172</v>
      </c>
      <c r="H104" s="32"/>
    </row>
    <row r="105" spans="1:8" s="64" customFormat="1" x14ac:dyDescent="0.25">
      <c r="A105" s="68" t="s">
        <v>149</v>
      </c>
      <c r="B105" s="72" t="s">
        <v>150</v>
      </c>
      <c r="C105" s="70" t="s">
        <v>19</v>
      </c>
      <c r="D105" s="34">
        <v>1631.2829763866912</v>
      </c>
      <c r="E105" s="34">
        <v>1359.0319999999999</v>
      </c>
      <c r="F105" s="34">
        <f t="shared" si="4"/>
        <v>-272.25097638669126</v>
      </c>
      <c r="G105" s="34">
        <f t="shared" si="3"/>
        <v>-16.689377644933806</v>
      </c>
      <c r="H105" s="32"/>
    </row>
    <row r="106" spans="1:8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109.5312344</v>
      </c>
      <c r="F106" s="34">
        <f t="shared" si="4"/>
        <v>109.5312344</v>
      </c>
      <c r="G106" s="34">
        <f t="shared" si="3"/>
        <v>0</v>
      </c>
      <c r="H106" s="32"/>
    </row>
    <row r="107" spans="1:8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46.588999999999999</v>
      </c>
      <c r="F107" s="34">
        <f t="shared" si="4"/>
        <v>46.588999999999999</v>
      </c>
      <c r="G107" s="34">
        <f t="shared" si="3"/>
        <v>0</v>
      </c>
      <c r="H107" s="32"/>
    </row>
    <row r="108" spans="1:8" s="64" customFormat="1" x14ac:dyDescent="0.25">
      <c r="A108" s="68" t="s">
        <v>155</v>
      </c>
      <c r="B108" s="72" t="s">
        <v>156</v>
      </c>
      <c r="C108" s="70" t="s">
        <v>19</v>
      </c>
      <c r="D108" s="34">
        <v>106.29437294335227</v>
      </c>
      <c r="E108" s="34">
        <v>384.14120304000005</v>
      </c>
      <c r="F108" s="34">
        <f t="shared" si="4"/>
        <v>277.84683009664775</v>
      </c>
      <c r="G108" s="34">
        <f t="shared" si="3"/>
        <v>261.3937336501541</v>
      </c>
      <c r="H108" s="32"/>
    </row>
    <row r="109" spans="1:8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615.39134599874365</v>
      </c>
      <c r="E109" s="34">
        <f>+E81+E96</f>
        <v>-24.807999999999538</v>
      </c>
      <c r="F109" s="34">
        <f t="shared" si="4"/>
        <v>-640.19934599874318</v>
      </c>
      <c r="G109" s="34">
        <f t="shared" si="3"/>
        <v>-104.03125590915445</v>
      </c>
      <c r="H109" s="32"/>
    </row>
    <row r="110" spans="1:8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4"/>
        <v>0</v>
      </c>
      <c r="G110" s="31">
        <f t="shared" si="3"/>
        <v>0</v>
      </c>
      <c r="H110" s="32"/>
    </row>
    <row r="111" spans="1:8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4"/>
        <v>0</v>
      </c>
      <c r="G111" s="31">
        <f t="shared" si="3"/>
        <v>0</v>
      </c>
      <c r="H111" s="32"/>
    </row>
    <row r="112" spans="1:8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4"/>
        <v>0</v>
      </c>
      <c r="G112" s="31">
        <f t="shared" si="3"/>
        <v>0</v>
      </c>
      <c r="H112" s="32"/>
    </row>
    <row r="113" spans="1:8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4"/>
        <v>0</v>
      </c>
      <c r="G113" s="31">
        <f t="shared" si="3"/>
        <v>0</v>
      </c>
      <c r="H113" s="32"/>
    </row>
    <row r="114" spans="1:8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4"/>
        <v>0</v>
      </c>
      <c r="G114" s="31">
        <f t="shared" si="3"/>
        <v>0</v>
      </c>
      <c r="H114" s="32"/>
    </row>
    <row r="115" spans="1:8" s="64" customFormat="1" x14ac:dyDescent="0.25">
      <c r="A115" s="68" t="s">
        <v>165</v>
      </c>
      <c r="B115" s="69" t="s">
        <v>31</v>
      </c>
      <c r="C115" s="70" t="s">
        <v>19</v>
      </c>
      <c r="D115" s="34">
        <v>19.492984719785298</v>
      </c>
      <c r="E115" s="34">
        <v>-136.74365999999998</v>
      </c>
      <c r="F115" s="34">
        <f t="shared" si="4"/>
        <v>-156.23664471978526</v>
      </c>
      <c r="G115" s="34">
        <f t="shared" si="3"/>
        <v>-801.50190935719422</v>
      </c>
      <c r="H115" s="32"/>
    </row>
    <row r="116" spans="1:8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4"/>
        <v>0</v>
      </c>
      <c r="G116" s="31">
        <f t="shared" si="3"/>
        <v>0</v>
      </c>
      <c r="H116" s="32"/>
    </row>
    <row r="117" spans="1:8" s="64" customFormat="1" x14ac:dyDescent="0.25">
      <c r="A117" s="68" t="s">
        <v>167</v>
      </c>
      <c r="B117" s="69" t="s">
        <v>35</v>
      </c>
      <c r="C117" s="70" t="s">
        <v>19</v>
      </c>
      <c r="D117" s="34">
        <v>483.2924019678029</v>
      </c>
      <c r="E117" s="34">
        <v>-3.3650000000000002</v>
      </c>
      <c r="F117" s="34">
        <f t="shared" si="4"/>
        <v>-486.65740196780291</v>
      </c>
      <c r="G117" s="34">
        <f t="shared" si="3"/>
        <v>-100.69626586023261</v>
      </c>
      <c r="H117" s="32"/>
    </row>
    <row r="118" spans="1:8" s="64" customFormat="1" x14ac:dyDescent="0.25">
      <c r="A118" s="68" t="s">
        <v>168</v>
      </c>
      <c r="B118" s="69" t="s">
        <v>37</v>
      </c>
      <c r="C118" s="70" t="s">
        <v>19</v>
      </c>
      <c r="D118" s="34">
        <v>0</v>
      </c>
      <c r="E118" s="34">
        <v>0</v>
      </c>
      <c r="F118" s="34">
        <f t="shared" si="4"/>
        <v>0</v>
      </c>
      <c r="G118" s="34">
        <f t="shared" si="3"/>
        <v>0</v>
      </c>
      <c r="H118" s="32"/>
    </row>
    <row r="119" spans="1:8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4"/>
        <v>0</v>
      </c>
      <c r="G119" s="31">
        <f t="shared" si="3"/>
        <v>0</v>
      </c>
      <c r="H119" s="32"/>
    </row>
    <row r="120" spans="1:8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4"/>
        <v>0</v>
      </c>
      <c r="G120" s="31">
        <f t="shared" si="3"/>
        <v>0</v>
      </c>
      <c r="H120" s="32"/>
    </row>
    <row r="121" spans="1:8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4"/>
        <v>0</v>
      </c>
      <c r="G121" s="31">
        <f t="shared" si="3"/>
        <v>0</v>
      </c>
      <c r="H121" s="32"/>
    </row>
    <row r="122" spans="1:8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4"/>
        <v>0</v>
      </c>
      <c r="G122" s="31">
        <f t="shared" si="3"/>
        <v>0</v>
      </c>
      <c r="H122" s="32"/>
    </row>
    <row r="123" spans="1:8" s="64" customFormat="1" x14ac:dyDescent="0.25">
      <c r="A123" s="68" t="s">
        <v>173</v>
      </c>
      <c r="B123" s="69" t="s">
        <v>47</v>
      </c>
      <c r="C123" s="70" t="s">
        <v>19</v>
      </c>
      <c r="D123" s="34">
        <v>112.60595931115544</v>
      </c>
      <c r="E123" s="34">
        <v>115.30066000000045</v>
      </c>
      <c r="F123" s="34">
        <f t="shared" si="4"/>
        <v>2.6947006888450034</v>
      </c>
      <c r="G123" s="34">
        <f t="shared" si="3"/>
        <v>2.393035595388822</v>
      </c>
      <c r="H123" s="32"/>
    </row>
    <row r="124" spans="1:8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71.056597492489232</v>
      </c>
      <c r="E124" s="34">
        <f>+E130+E138+E132+E133</f>
        <v>-9.5860000000000003</v>
      </c>
      <c r="F124" s="34">
        <f t="shared" si="4"/>
        <v>-80.64259749248923</v>
      </c>
      <c r="G124" s="34">
        <f t="shared" si="3"/>
        <v>-113.49065440547339</v>
      </c>
      <c r="H124" s="32"/>
    </row>
    <row r="125" spans="1:8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4"/>
        <v>0</v>
      </c>
      <c r="G125" s="31">
        <f t="shared" si="3"/>
        <v>0</v>
      </c>
      <c r="H125" s="32"/>
    </row>
    <row r="126" spans="1:8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4"/>
        <v>0</v>
      </c>
      <c r="G126" s="31">
        <f t="shared" si="3"/>
        <v>0</v>
      </c>
      <c r="H126" s="32"/>
    </row>
    <row r="127" spans="1:8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4"/>
        <v>0</v>
      </c>
      <c r="G127" s="31">
        <f t="shared" si="3"/>
        <v>0</v>
      </c>
      <c r="H127" s="32"/>
    </row>
    <row r="128" spans="1:8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4"/>
        <v>0</v>
      </c>
      <c r="G128" s="31">
        <f t="shared" si="3"/>
        <v>0</v>
      </c>
      <c r="H128" s="32"/>
    </row>
    <row r="129" spans="1:8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4"/>
        <v>0</v>
      </c>
      <c r="G129" s="31">
        <f t="shared" si="3"/>
        <v>0</v>
      </c>
      <c r="H129" s="32"/>
    </row>
    <row r="130" spans="1:8" s="64" customFormat="1" x14ac:dyDescent="0.25">
      <c r="A130" s="68" t="s">
        <v>182</v>
      </c>
      <c r="B130" s="71" t="s">
        <v>183</v>
      </c>
      <c r="C130" s="70" t="s">
        <v>19</v>
      </c>
      <c r="D130" s="34">
        <v>45.746419220667519</v>
      </c>
      <c r="E130" s="34">
        <v>-9.5860000000000003</v>
      </c>
      <c r="F130" s="34">
        <f t="shared" si="4"/>
        <v>-55.332419220667518</v>
      </c>
      <c r="G130" s="34">
        <f t="shared" si="3"/>
        <v>-120.9546455510756</v>
      </c>
      <c r="H130" s="32"/>
    </row>
    <row r="131" spans="1:8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4"/>
        <v>0</v>
      </c>
      <c r="G131" s="31">
        <f t="shared" si="3"/>
        <v>0</v>
      </c>
      <c r="H131" s="32"/>
    </row>
    <row r="132" spans="1:8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4"/>
        <v>0</v>
      </c>
      <c r="G132" s="123">
        <f t="shared" si="3"/>
        <v>0</v>
      </c>
      <c r="H132" s="32"/>
    </row>
    <row r="133" spans="1:8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4"/>
        <v>0</v>
      </c>
      <c r="G133" s="123">
        <f t="shared" si="3"/>
        <v>0</v>
      </c>
      <c r="H133" s="32"/>
    </row>
    <row r="134" spans="1:8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4"/>
        <v>0</v>
      </c>
      <c r="G134" s="31">
        <f t="shared" si="3"/>
        <v>0</v>
      </c>
      <c r="H134" s="32"/>
    </row>
    <row r="135" spans="1:8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4"/>
        <v>0</v>
      </c>
      <c r="G135" s="31">
        <f t="shared" si="3"/>
        <v>0</v>
      </c>
      <c r="H135" s="32"/>
    </row>
    <row r="136" spans="1:8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4"/>
        <v>0</v>
      </c>
      <c r="G136" s="31">
        <f t="shared" si="3"/>
        <v>0</v>
      </c>
      <c r="H136" s="32"/>
    </row>
    <row r="137" spans="1:8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4"/>
        <v>0</v>
      </c>
      <c r="G137" s="31">
        <f t="shared" si="3"/>
        <v>0</v>
      </c>
      <c r="H137" s="32"/>
    </row>
    <row r="138" spans="1:8" s="64" customFormat="1" x14ac:dyDescent="0.25">
      <c r="A138" s="68" t="s">
        <v>196</v>
      </c>
      <c r="B138" s="71" t="s">
        <v>197</v>
      </c>
      <c r="C138" s="70" t="s">
        <v>19</v>
      </c>
      <c r="D138" s="34">
        <v>25.310178271821712</v>
      </c>
      <c r="E138" s="34">
        <v>0</v>
      </c>
      <c r="F138" s="34">
        <f t="shared" si="4"/>
        <v>-25.310178271821712</v>
      </c>
      <c r="G138" s="34">
        <f t="shared" si="3"/>
        <v>-100</v>
      </c>
      <c r="H138" s="32"/>
    </row>
    <row r="139" spans="1:8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544.33474850625441</v>
      </c>
      <c r="E139" s="34">
        <f>+E109-E124</f>
        <v>-15.221999999999538</v>
      </c>
      <c r="F139" s="34">
        <f t="shared" si="4"/>
        <v>-559.55674850625394</v>
      </c>
      <c r="G139" s="34">
        <f t="shared" si="3"/>
        <v>-102.79644098448082</v>
      </c>
      <c r="H139" s="32"/>
    </row>
    <row r="140" spans="1:8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4"/>
        <v>0</v>
      </c>
      <c r="G140" s="30">
        <f t="shared" si="3"/>
        <v>0</v>
      </c>
      <c r="H140" s="32"/>
    </row>
    <row r="141" spans="1:8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4"/>
        <v>0</v>
      </c>
      <c r="G141" s="30">
        <f t="shared" si="3"/>
        <v>0</v>
      </c>
      <c r="H141" s="32"/>
    </row>
    <row r="142" spans="1:8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4"/>
        <v>0</v>
      </c>
      <c r="G142" s="30">
        <f t="shared" ref="G142:G158" si="8">IFERROR(F142/D142*100,0)</f>
        <v>0</v>
      </c>
      <c r="H142" s="32"/>
    </row>
    <row r="143" spans="1:8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4"/>
        <v>0</v>
      </c>
      <c r="G143" s="30">
        <f t="shared" si="8"/>
        <v>0</v>
      </c>
      <c r="H143" s="32"/>
    </row>
    <row r="144" spans="1:8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4"/>
        <v>0</v>
      </c>
      <c r="G144" s="30">
        <f t="shared" si="8"/>
        <v>0</v>
      </c>
      <c r="H144" s="32"/>
    </row>
    <row r="145" spans="1:8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-26.253434500882221</v>
      </c>
      <c r="E145" s="34">
        <f>+E115-E130</f>
        <v>-127.15765999999998</v>
      </c>
      <c r="F145" s="34">
        <f t="shared" si="4"/>
        <v>-100.90422549911776</v>
      </c>
      <c r="G145" s="34">
        <f t="shared" si="8"/>
        <v>384.34676230923986</v>
      </c>
      <c r="H145" s="32"/>
    </row>
    <row r="146" spans="1:8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4"/>
        <v>0</v>
      </c>
      <c r="G146" s="30">
        <f t="shared" si="8"/>
        <v>0</v>
      </c>
      <c r="H146" s="32"/>
    </row>
    <row r="147" spans="1:8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9">+D117-D132</f>
        <v>483.2924019678029</v>
      </c>
      <c r="E147" s="34">
        <f t="shared" ref="E147:E148" si="10">+E117-E132</f>
        <v>-3.3650000000000002</v>
      </c>
      <c r="F147" s="34">
        <f t="shared" si="4"/>
        <v>-486.65740196780291</v>
      </c>
      <c r="G147" s="34">
        <f t="shared" si="8"/>
        <v>-100.69626586023261</v>
      </c>
      <c r="H147" s="32"/>
    </row>
    <row r="148" spans="1:8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1">+D118-D133</f>
        <v>0</v>
      </c>
      <c r="E148" s="34">
        <f t="shared" si="10"/>
        <v>0</v>
      </c>
      <c r="F148" s="34">
        <f t="shared" si="4"/>
        <v>0</v>
      </c>
      <c r="G148" s="34">
        <f t="shared" si="8"/>
        <v>0</v>
      </c>
      <c r="H148" s="32"/>
    </row>
    <row r="149" spans="1:8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4"/>
        <v>0</v>
      </c>
      <c r="G149" s="30">
        <f t="shared" si="8"/>
        <v>0</v>
      </c>
      <c r="H149" s="32"/>
    </row>
    <row r="150" spans="1:8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4"/>
        <v>0</v>
      </c>
      <c r="G150" s="30">
        <f t="shared" si="8"/>
        <v>0</v>
      </c>
      <c r="H150" s="32"/>
    </row>
    <row r="151" spans="1:8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4"/>
        <v>0</v>
      </c>
      <c r="G151" s="30">
        <f t="shared" si="8"/>
        <v>0</v>
      </c>
      <c r="H151" s="32"/>
    </row>
    <row r="152" spans="1:8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2">+SUM(E152)-SUM(D152)</f>
        <v>0</v>
      </c>
      <c r="G152" s="30">
        <f t="shared" si="8"/>
        <v>0</v>
      </c>
      <c r="H152" s="32"/>
    </row>
    <row r="153" spans="1:8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87.295781039333733</v>
      </c>
      <c r="E153" s="34">
        <f>+E123-E138</f>
        <v>115.30066000000045</v>
      </c>
      <c r="F153" s="34">
        <f t="shared" si="12"/>
        <v>28.004878960666716</v>
      </c>
      <c r="G153" s="34">
        <f t="shared" si="8"/>
        <v>32.080449509980646</v>
      </c>
      <c r="H153" s="32"/>
    </row>
    <row r="154" spans="1:8" s="64" customFormat="1" x14ac:dyDescent="0.25">
      <c r="A154" s="68" t="s">
        <v>214</v>
      </c>
      <c r="B154" s="73" t="s">
        <v>215</v>
      </c>
      <c r="C154" s="70" t="s">
        <v>19</v>
      </c>
      <c r="D154" s="34">
        <v>544.33474850625441</v>
      </c>
      <c r="E154" s="34">
        <v>0</v>
      </c>
      <c r="F154" s="34">
        <f t="shared" si="12"/>
        <v>-544.33474850625441</v>
      </c>
      <c r="G154" s="34">
        <f t="shared" si="8"/>
        <v>-100</v>
      </c>
      <c r="H154" s="32"/>
    </row>
    <row r="155" spans="1:8" s="64" customFormat="1" x14ac:dyDescent="0.25">
      <c r="A155" s="68" t="s">
        <v>216</v>
      </c>
      <c r="B155" s="71" t="s">
        <v>217</v>
      </c>
      <c r="C155" s="70" t="s">
        <v>19</v>
      </c>
      <c r="D155" s="34">
        <v>0</v>
      </c>
      <c r="E155" s="34">
        <v>0</v>
      </c>
      <c r="F155" s="34">
        <f t="shared" si="12"/>
        <v>0</v>
      </c>
      <c r="G155" s="34">
        <f t="shared" si="8"/>
        <v>0</v>
      </c>
      <c r="H155" s="32"/>
    </row>
    <row r="156" spans="1:8" s="64" customFormat="1" x14ac:dyDescent="0.25">
      <c r="A156" s="68" t="s">
        <v>218</v>
      </c>
      <c r="B156" s="71" t="s">
        <v>219</v>
      </c>
      <c r="C156" s="70" t="s">
        <v>19</v>
      </c>
      <c r="D156" s="34">
        <v>10.706000663148544</v>
      </c>
      <c r="E156" s="34">
        <v>0</v>
      </c>
      <c r="F156" s="34">
        <f t="shared" si="12"/>
        <v>-10.706000663148544</v>
      </c>
      <c r="G156" s="34">
        <f t="shared" si="8"/>
        <v>-100</v>
      </c>
      <c r="H156" s="32"/>
    </row>
    <row r="157" spans="1:8" s="64" customFormat="1" x14ac:dyDescent="0.25">
      <c r="A157" s="68" t="s">
        <v>220</v>
      </c>
      <c r="B157" s="71" t="s">
        <v>221</v>
      </c>
      <c r="C157" s="70" t="s">
        <v>19</v>
      </c>
      <c r="D157" s="34">
        <v>62.060441978186027</v>
      </c>
      <c r="E157" s="34">
        <v>0</v>
      </c>
      <c r="F157" s="34">
        <f t="shared" si="12"/>
        <v>-62.060441978186027</v>
      </c>
      <c r="G157" s="34">
        <f t="shared" si="8"/>
        <v>-100</v>
      </c>
      <c r="H157" s="32"/>
    </row>
    <row r="158" spans="1:8" s="64" customFormat="1" ht="16.5" thickBot="1" x14ac:dyDescent="0.3">
      <c r="A158" s="81" t="s">
        <v>222</v>
      </c>
      <c r="B158" s="71" t="s">
        <v>223</v>
      </c>
      <c r="C158" s="70" t="s">
        <v>19</v>
      </c>
      <c r="D158" s="41">
        <f>+D154-D155-D156-D157</f>
        <v>471.56830586491986</v>
      </c>
      <c r="E158" s="41">
        <f>+E154-E155-E156-E157</f>
        <v>0</v>
      </c>
      <c r="F158" s="41">
        <f t="shared" si="12"/>
        <v>-471.56830586491986</v>
      </c>
      <c r="G158" s="41">
        <f t="shared" si="8"/>
        <v>-100</v>
      </c>
      <c r="H158" s="42"/>
    </row>
    <row r="159" spans="1:8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</row>
    <row r="160" spans="1:8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3844.4944695947715</v>
      </c>
      <c r="E160" s="34">
        <f>E109+E105+E69</f>
        <v>2095.2854798944004</v>
      </c>
      <c r="F160" s="34">
        <f t="shared" si="12"/>
        <v>-1749.2089897003711</v>
      </c>
      <c r="G160" s="34">
        <f t="shared" ref="G160:G165" si="13">IFERROR(F160/D160*100,0)</f>
        <v>-45.499063752971047</v>
      </c>
      <c r="H160" s="32"/>
    </row>
    <row r="161" spans="1:8" s="64" customFormat="1" x14ac:dyDescent="0.25">
      <c r="A161" s="68" t="s">
        <v>228</v>
      </c>
      <c r="B161" s="71" t="s">
        <v>229</v>
      </c>
      <c r="C161" s="70" t="s">
        <v>19</v>
      </c>
      <c r="D161" s="34">
        <v>19145.691819129999</v>
      </c>
      <c r="E161" s="34">
        <v>18356.831488380009</v>
      </c>
      <c r="F161" s="34">
        <f t="shared" si="12"/>
        <v>-788.86033074999068</v>
      </c>
      <c r="G161" s="34">
        <f t="shared" si="13"/>
        <v>-4.1203020408057389</v>
      </c>
      <c r="H161" s="32"/>
    </row>
    <row r="162" spans="1:8" s="64" customFormat="1" x14ac:dyDescent="0.25">
      <c r="A162" s="68" t="s">
        <v>230</v>
      </c>
      <c r="B162" s="74" t="s">
        <v>231</v>
      </c>
      <c r="C162" s="70" t="s">
        <v>19</v>
      </c>
      <c r="D162" s="34">
        <v>1452.0880819500017</v>
      </c>
      <c r="E162" s="34">
        <v>1346.8951285600049</v>
      </c>
      <c r="F162" s="34">
        <f t="shared" si="12"/>
        <v>-105.19295338999677</v>
      </c>
      <c r="G162" s="34">
        <f t="shared" si="13"/>
        <v>-7.244254305064862</v>
      </c>
      <c r="H162" s="32"/>
    </row>
    <row r="163" spans="1:8" s="64" customFormat="1" x14ac:dyDescent="0.25">
      <c r="A163" s="68" t="s">
        <v>232</v>
      </c>
      <c r="B163" s="71" t="s">
        <v>233</v>
      </c>
      <c r="C163" s="70" t="s">
        <v>19</v>
      </c>
      <c r="D163" s="34">
        <v>20441.801346539996</v>
      </c>
      <c r="E163" s="34">
        <v>18411.793594220009</v>
      </c>
      <c r="F163" s="34">
        <f t="shared" si="12"/>
        <v>-2030.007752319987</v>
      </c>
      <c r="G163" s="34">
        <f t="shared" si="13"/>
        <v>-9.9306696015005969</v>
      </c>
      <c r="H163" s="32"/>
    </row>
    <row r="164" spans="1:8" s="64" customFormat="1" x14ac:dyDescent="0.25">
      <c r="A164" s="77" t="s">
        <v>234</v>
      </c>
      <c r="B164" s="74" t="s">
        <v>235</v>
      </c>
      <c r="C164" s="70" t="s">
        <v>19</v>
      </c>
      <c r="D164" s="37">
        <v>7466.4829450500001</v>
      </c>
      <c r="E164" s="37">
        <v>10641.252039120005</v>
      </c>
      <c r="F164" s="37">
        <f t="shared" si="12"/>
        <v>3174.7690940700049</v>
      </c>
      <c r="G164" s="37">
        <f t="shared" si="13"/>
        <v>42.520275174200442</v>
      </c>
      <c r="H164" s="38"/>
    </row>
    <row r="165" spans="1:8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5.3171623754981399</v>
      </c>
      <c r="E165" s="41">
        <f>E163/E160</f>
        <v>8.7872482155261906</v>
      </c>
      <c r="F165" s="41">
        <f t="shared" si="12"/>
        <v>3.4700858400280508</v>
      </c>
      <c r="G165" s="41">
        <f t="shared" si="13"/>
        <v>65.261987409270247</v>
      </c>
      <c r="H165" s="42"/>
    </row>
    <row r="166" spans="1:8" s="64" customFormat="1" ht="19.5" thickBot="1" x14ac:dyDescent="0.3">
      <c r="A166" s="192" t="s">
        <v>238</v>
      </c>
      <c r="B166" s="193"/>
      <c r="C166" s="193"/>
      <c r="D166" s="193"/>
      <c r="E166" s="193"/>
      <c r="F166" s="193"/>
      <c r="G166" s="193"/>
      <c r="H166" s="194"/>
    </row>
    <row r="167" spans="1:8" s="64" customFormat="1" x14ac:dyDescent="0.25">
      <c r="A167" s="84" t="s">
        <v>239</v>
      </c>
      <c r="B167" s="85" t="s">
        <v>240</v>
      </c>
      <c r="C167" s="70" t="s">
        <v>19</v>
      </c>
      <c r="D167" s="26">
        <v>23385.750647144614</v>
      </c>
      <c r="E167" s="26">
        <v>12567.22395093</v>
      </c>
      <c r="F167" s="43">
        <f t="shared" si="12"/>
        <v>-10818.526696214614</v>
      </c>
      <c r="G167" s="43">
        <f t="shared" ref="G167:G230" si="14">IFERROR(F167/D167*100,0)</f>
        <v>-46.261190668838118</v>
      </c>
      <c r="H167" s="44"/>
    </row>
    <row r="168" spans="1:8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2"/>
        <v>0</v>
      </c>
      <c r="G168" s="31">
        <f t="shared" si="14"/>
        <v>0</v>
      </c>
      <c r="H168" s="32"/>
    </row>
    <row r="169" spans="1:8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2"/>
        <v>0</v>
      </c>
      <c r="G169" s="31">
        <f t="shared" si="14"/>
        <v>0</v>
      </c>
      <c r="H169" s="32"/>
    </row>
    <row r="170" spans="1:8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2"/>
        <v>0</v>
      </c>
      <c r="G170" s="31">
        <f t="shared" si="14"/>
        <v>0</v>
      </c>
      <c r="H170" s="32"/>
    </row>
    <row r="171" spans="1:8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2"/>
        <v>0</v>
      </c>
      <c r="G171" s="31">
        <f t="shared" si="14"/>
        <v>0</v>
      </c>
      <c r="H171" s="32"/>
    </row>
    <row r="172" spans="1:8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2"/>
        <v>0</v>
      </c>
      <c r="G172" s="31">
        <f t="shared" si="14"/>
        <v>0</v>
      </c>
      <c r="H172" s="32"/>
    </row>
    <row r="173" spans="1:8" s="64" customFormat="1" x14ac:dyDescent="0.25">
      <c r="A173" s="68" t="s">
        <v>246</v>
      </c>
      <c r="B173" s="69" t="s">
        <v>31</v>
      </c>
      <c r="C173" s="70" t="s">
        <v>19</v>
      </c>
      <c r="D173" s="34">
        <v>22077.468218037247</v>
      </c>
      <c r="E173" s="34">
        <v>11448.950599759999</v>
      </c>
      <c r="F173" s="34">
        <f t="shared" si="12"/>
        <v>-10628.517618277248</v>
      </c>
      <c r="G173" s="34">
        <f t="shared" si="14"/>
        <v>-48.14192240391845</v>
      </c>
      <c r="H173" s="32"/>
    </row>
    <row r="174" spans="1:8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2"/>
        <v>0</v>
      </c>
      <c r="G174" s="31">
        <f t="shared" si="14"/>
        <v>0</v>
      </c>
      <c r="H174" s="32"/>
    </row>
    <row r="175" spans="1:8" s="64" customFormat="1" x14ac:dyDescent="0.25">
      <c r="A175" s="68" t="s">
        <v>248</v>
      </c>
      <c r="B175" s="69" t="s">
        <v>35</v>
      </c>
      <c r="C175" s="70" t="s">
        <v>19</v>
      </c>
      <c r="D175" s="34">
        <v>540.5918511860001</v>
      </c>
      <c r="E175" s="34">
        <v>646.06703576000007</v>
      </c>
      <c r="F175" s="34">
        <f t="shared" si="12"/>
        <v>105.47518457399997</v>
      </c>
      <c r="G175" s="34">
        <f t="shared" si="14"/>
        <v>19.511057065066524</v>
      </c>
      <c r="H175" s="32"/>
    </row>
    <row r="176" spans="1:8" s="64" customFormat="1" x14ac:dyDescent="0.25">
      <c r="A176" s="68" t="s">
        <v>249</v>
      </c>
      <c r="B176" s="69" t="s">
        <v>37</v>
      </c>
      <c r="C176" s="70" t="s">
        <v>19</v>
      </c>
      <c r="D176" s="34">
        <v>0</v>
      </c>
      <c r="E176" s="34">
        <v>8.0209899999999987E-3</v>
      </c>
      <c r="F176" s="34">
        <f t="shared" si="12"/>
        <v>8.0209899999999987E-3</v>
      </c>
      <c r="G176" s="34">
        <f t="shared" si="14"/>
        <v>0</v>
      </c>
      <c r="H176" s="32"/>
    </row>
    <row r="177" spans="1:8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2"/>
        <v>0</v>
      </c>
      <c r="G177" s="31">
        <f t="shared" si="14"/>
        <v>0</v>
      </c>
      <c r="H177" s="32"/>
    </row>
    <row r="178" spans="1:8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2"/>
        <v>0</v>
      </c>
      <c r="G178" s="31">
        <f t="shared" si="14"/>
        <v>0</v>
      </c>
      <c r="H178" s="32"/>
    </row>
    <row r="179" spans="1:8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2"/>
        <v>0</v>
      </c>
      <c r="G179" s="31">
        <f t="shared" si="14"/>
        <v>0</v>
      </c>
      <c r="H179" s="32"/>
    </row>
    <row r="180" spans="1:8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2"/>
        <v>0</v>
      </c>
      <c r="G180" s="31">
        <f t="shared" si="14"/>
        <v>0</v>
      </c>
      <c r="H180" s="32"/>
    </row>
    <row r="181" spans="1:8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0</v>
      </c>
      <c r="E181" s="34" t="s">
        <v>225</v>
      </c>
      <c r="F181" s="30">
        <f t="shared" si="12"/>
        <v>0</v>
      </c>
      <c r="G181" s="31">
        <f t="shared" si="14"/>
        <v>0</v>
      </c>
      <c r="H181" s="32"/>
    </row>
    <row r="182" spans="1:8" s="64" customFormat="1" x14ac:dyDescent="0.25">
      <c r="A182" s="68" t="s">
        <v>256</v>
      </c>
      <c r="B182" s="74" t="s">
        <v>257</v>
      </c>
      <c r="C182" s="70" t="s">
        <v>19</v>
      </c>
      <c r="D182" s="34">
        <v>0</v>
      </c>
      <c r="E182" s="34" t="s">
        <v>225</v>
      </c>
      <c r="F182" s="30">
        <f t="shared" si="12"/>
        <v>0</v>
      </c>
      <c r="G182" s="31">
        <f t="shared" si="14"/>
        <v>0</v>
      </c>
      <c r="H182" s="32"/>
    </row>
    <row r="183" spans="1:8" s="64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 t="s">
        <v>225</v>
      </c>
      <c r="F183" s="30">
        <f t="shared" si="12"/>
        <v>0</v>
      </c>
      <c r="G183" s="31">
        <f t="shared" si="14"/>
        <v>0</v>
      </c>
      <c r="H183" s="32"/>
    </row>
    <row r="184" spans="1:8" s="64" customFormat="1" x14ac:dyDescent="0.25">
      <c r="A184" s="68" t="s">
        <v>260</v>
      </c>
      <c r="B184" s="69" t="s">
        <v>47</v>
      </c>
      <c r="C184" s="70" t="s">
        <v>19</v>
      </c>
      <c r="D184" s="34">
        <v>767.69057792136698</v>
      </c>
      <c r="E184" s="34">
        <v>472.19829442000093</v>
      </c>
      <c r="F184" s="34">
        <f t="shared" si="12"/>
        <v>-295.49228350136605</v>
      </c>
      <c r="G184" s="34">
        <f t="shared" si="14"/>
        <v>-38.491065541204641</v>
      </c>
      <c r="H184" s="32"/>
    </row>
    <row r="185" spans="1:8" s="64" customFormat="1" x14ac:dyDescent="0.25">
      <c r="A185" s="68" t="s">
        <v>261</v>
      </c>
      <c r="B185" s="73" t="s">
        <v>262</v>
      </c>
      <c r="C185" s="70" t="s">
        <v>19</v>
      </c>
      <c r="D185" s="34">
        <v>21624.341269584351</v>
      </c>
      <c r="E185" s="34">
        <v>11536.540170924276</v>
      </c>
      <c r="F185" s="34">
        <f t="shared" si="12"/>
        <v>-10087.801098660075</v>
      </c>
      <c r="G185" s="34">
        <f t="shared" si="14"/>
        <v>-46.650212244148406</v>
      </c>
      <c r="H185" s="32"/>
    </row>
    <row r="186" spans="1:8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0</v>
      </c>
      <c r="F186" s="122">
        <f t="shared" si="12"/>
        <v>0</v>
      </c>
      <c r="G186" s="122">
        <f t="shared" si="14"/>
        <v>0</v>
      </c>
      <c r="H186" s="32"/>
    </row>
    <row r="187" spans="1:8" s="64" customFormat="1" x14ac:dyDescent="0.25">
      <c r="A187" s="68" t="s">
        <v>265</v>
      </c>
      <c r="B187" s="71" t="s">
        <v>266</v>
      </c>
      <c r="C187" s="70" t="s">
        <v>19</v>
      </c>
      <c r="D187" s="34">
        <v>4893.7324811716599</v>
      </c>
      <c r="E187" s="34">
        <v>2796.3745457200002</v>
      </c>
      <c r="F187" s="34">
        <f t="shared" si="12"/>
        <v>-2097.3579354516596</v>
      </c>
      <c r="G187" s="34">
        <f t="shared" si="14"/>
        <v>-42.858042271847054</v>
      </c>
      <c r="H187" s="32"/>
    </row>
    <row r="188" spans="1:8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2"/>
        <v>0</v>
      </c>
      <c r="G188" s="34">
        <f t="shared" si="14"/>
        <v>0</v>
      </c>
      <c r="H188" s="32"/>
    </row>
    <row r="189" spans="1:8" s="64" customFormat="1" x14ac:dyDescent="0.25">
      <c r="A189" s="68" t="s">
        <v>269</v>
      </c>
      <c r="B189" s="74" t="s">
        <v>270</v>
      </c>
      <c r="C189" s="70" t="s">
        <v>19</v>
      </c>
      <c r="D189" s="34">
        <v>119.75548540999996</v>
      </c>
      <c r="E189" s="34">
        <v>88.058889890000003</v>
      </c>
      <c r="F189" s="34">
        <f t="shared" si="12"/>
        <v>-31.69659551999996</v>
      </c>
      <c r="G189" s="34">
        <f t="shared" si="14"/>
        <v>-26.467760880833268</v>
      </c>
      <c r="H189" s="32"/>
    </row>
    <row r="190" spans="1:8" s="64" customFormat="1" x14ac:dyDescent="0.25">
      <c r="A190" s="68" t="s">
        <v>271</v>
      </c>
      <c r="B190" s="74" t="s">
        <v>272</v>
      </c>
      <c r="C190" s="70" t="s">
        <v>19</v>
      </c>
      <c r="D190" s="34">
        <v>4773.97699576166</v>
      </c>
      <c r="E190" s="34">
        <v>2708.3156558300002</v>
      </c>
      <c r="F190" s="34">
        <f t="shared" si="12"/>
        <v>-2065.6613399316598</v>
      </c>
      <c r="G190" s="34">
        <f t="shared" si="14"/>
        <v>-43.269193416004207</v>
      </c>
      <c r="H190" s="32"/>
    </row>
    <row r="191" spans="1:8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5377.490409254001</v>
      </c>
      <c r="E191" s="34">
        <v>2584.1953146299998</v>
      </c>
      <c r="F191" s="34">
        <f t="shared" si="12"/>
        <v>-2793.2950946240012</v>
      </c>
      <c r="G191" s="34">
        <f t="shared" si="14"/>
        <v>-51.94421341630072</v>
      </c>
      <c r="H191" s="32"/>
    </row>
    <row r="192" spans="1:8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657.19578430697698</v>
      </c>
      <c r="E192" s="34">
        <v>495.41781515000002</v>
      </c>
      <c r="F192" s="34">
        <f t="shared" si="12"/>
        <v>-161.77796915697695</v>
      </c>
      <c r="G192" s="34">
        <f t="shared" si="14"/>
        <v>-24.616403972763504</v>
      </c>
      <c r="H192" s="32"/>
    </row>
    <row r="193" spans="1:8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2"/>
        <v>0</v>
      </c>
      <c r="G193" s="30">
        <f t="shared" si="14"/>
        <v>0</v>
      </c>
      <c r="H193" s="32"/>
    </row>
    <row r="194" spans="1:8" s="64" customFormat="1" x14ac:dyDescent="0.25">
      <c r="A194" s="68" t="s">
        <v>279</v>
      </c>
      <c r="B194" s="71" t="s">
        <v>280</v>
      </c>
      <c r="C194" s="70" t="s">
        <v>19</v>
      </c>
      <c r="D194" s="34">
        <v>4396.4181149923961</v>
      </c>
      <c r="E194" s="34">
        <v>2117.5427122699998</v>
      </c>
      <c r="F194" s="34">
        <f t="shared" si="12"/>
        <v>-2278.8754027223963</v>
      </c>
      <c r="G194" s="34">
        <f t="shared" si="14"/>
        <v>-51.834819689945199</v>
      </c>
      <c r="H194" s="32"/>
    </row>
    <row r="195" spans="1:8" s="64" customFormat="1" x14ac:dyDescent="0.25">
      <c r="A195" s="68" t="s">
        <v>281</v>
      </c>
      <c r="B195" s="71" t="s">
        <v>282</v>
      </c>
      <c r="C195" s="70" t="s">
        <v>19</v>
      </c>
      <c r="D195" s="34">
        <v>1527.94622073237</v>
      </c>
      <c r="E195" s="34">
        <v>799.98538022300681</v>
      </c>
      <c r="F195" s="34">
        <f t="shared" si="12"/>
        <v>-727.96084050936315</v>
      </c>
      <c r="G195" s="34">
        <f t="shared" si="14"/>
        <v>-47.643093103135492</v>
      </c>
      <c r="H195" s="32"/>
    </row>
    <row r="196" spans="1:8" s="64" customFormat="1" x14ac:dyDescent="0.25">
      <c r="A196" s="68" t="s">
        <v>283</v>
      </c>
      <c r="B196" s="71" t="s">
        <v>284</v>
      </c>
      <c r="C196" s="70" t="s">
        <v>19</v>
      </c>
      <c r="D196" s="34">
        <v>1365.7400489724894</v>
      </c>
      <c r="E196" s="34">
        <v>806.27006633999997</v>
      </c>
      <c r="F196" s="34">
        <f t="shared" si="12"/>
        <v>-559.4699826324894</v>
      </c>
      <c r="G196" s="34">
        <f t="shared" si="14"/>
        <v>-40.964602528380496</v>
      </c>
      <c r="H196" s="32"/>
    </row>
    <row r="197" spans="1:8" s="64" customFormat="1" x14ac:dyDescent="0.25">
      <c r="A197" s="68" t="s">
        <v>285</v>
      </c>
      <c r="B197" s="74" t="s">
        <v>286</v>
      </c>
      <c r="C197" s="70" t="s">
        <v>19</v>
      </c>
      <c r="D197" s="34">
        <v>71.056597492489232</v>
      </c>
      <c r="E197" s="34">
        <v>5.7870740000000005</v>
      </c>
      <c r="F197" s="34">
        <f t="shared" si="12"/>
        <v>-65.269523492489228</v>
      </c>
      <c r="G197" s="34">
        <f t="shared" si="14"/>
        <v>-91.85568377290835</v>
      </c>
      <c r="H197" s="32"/>
    </row>
    <row r="198" spans="1:8" s="64" customFormat="1" x14ac:dyDescent="0.25">
      <c r="A198" s="68" t="s">
        <v>287</v>
      </c>
      <c r="B198" s="71" t="s">
        <v>288</v>
      </c>
      <c r="C198" s="70" t="s">
        <v>19</v>
      </c>
      <c r="D198" s="34">
        <v>994.17299827274144</v>
      </c>
      <c r="E198" s="34">
        <v>350.47073980999994</v>
      </c>
      <c r="F198" s="34">
        <f t="shared" si="12"/>
        <v>-643.7022584627415</v>
      </c>
      <c r="G198" s="34">
        <f t="shared" si="14"/>
        <v>-64.747509697114921</v>
      </c>
      <c r="H198" s="32"/>
    </row>
    <row r="199" spans="1:8" s="64" customFormat="1" x14ac:dyDescent="0.25">
      <c r="A199" s="68" t="s">
        <v>289</v>
      </c>
      <c r="B199" s="71" t="s">
        <v>290</v>
      </c>
      <c r="C199" s="70" t="s">
        <v>19</v>
      </c>
      <c r="D199" s="34">
        <v>351.03429955574313</v>
      </c>
      <c r="E199" s="34">
        <v>97.287551699999995</v>
      </c>
      <c r="F199" s="34">
        <f t="shared" si="12"/>
        <v>-253.74674785574314</v>
      </c>
      <c r="G199" s="34">
        <f t="shared" si="14"/>
        <v>-72.285457055585809</v>
      </c>
      <c r="H199" s="32"/>
    </row>
    <row r="200" spans="1:8" s="64" customFormat="1" x14ac:dyDescent="0.25">
      <c r="A200" s="68" t="s">
        <v>291</v>
      </c>
      <c r="B200" s="71" t="s">
        <v>292</v>
      </c>
      <c r="C200" s="70" t="s">
        <v>19</v>
      </c>
      <c r="D200" s="34">
        <v>245.80988851199999</v>
      </c>
      <c r="E200" s="34">
        <v>107.98158606000001</v>
      </c>
      <c r="F200" s="34">
        <f t="shared" si="12"/>
        <v>-137.82830245199997</v>
      </c>
      <c r="G200" s="34">
        <f t="shared" si="14"/>
        <v>-56.071097581280362</v>
      </c>
      <c r="H200" s="32"/>
    </row>
    <row r="201" spans="1:8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1582.0737626627611</v>
      </c>
      <c r="E201" s="34">
        <v>1335.99438009</v>
      </c>
      <c r="F201" s="34">
        <f t="shared" si="12"/>
        <v>-246.07938257276101</v>
      </c>
      <c r="G201" s="34">
        <f t="shared" si="14"/>
        <v>-15.554229415864215</v>
      </c>
      <c r="H201" s="32"/>
    </row>
    <row r="202" spans="1:8" s="64" customFormat="1" x14ac:dyDescent="0.25">
      <c r="A202" s="68" t="s">
        <v>295</v>
      </c>
      <c r="B202" s="71" t="s">
        <v>296</v>
      </c>
      <c r="C202" s="70" t="s">
        <v>19</v>
      </c>
      <c r="D202" s="34">
        <v>232.72726115120849</v>
      </c>
      <c r="E202" s="34">
        <v>45.020078931268813</v>
      </c>
      <c r="F202" s="34">
        <f t="shared" si="12"/>
        <v>-187.70718221993968</v>
      </c>
      <c r="G202" s="34">
        <f t="shared" si="14"/>
        <v>-80.655433872004281</v>
      </c>
      <c r="H202" s="32"/>
    </row>
    <row r="203" spans="1:8" s="64" customFormat="1" x14ac:dyDescent="0.25">
      <c r="A203" s="68" t="s">
        <v>297</v>
      </c>
      <c r="B203" s="73" t="s">
        <v>298</v>
      </c>
      <c r="C203" s="70" t="s">
        <v>19</v>
      </c>
      <c r="D203" s="34">
        <v>121.53037280599999</v>
      </c>
      <c r="E203" s="34">
        <v>31.681789730000002</v>
      </c>
      <c r="F203" s="34">
        <f t="shared" si="12"/>
        <v>-89.848583075999983</v>
      </c>
      <c r="G203" s="34">
        <f t="shared" si="14"/>
        <v>-73.93096968395389</v>
      </c>
      <c r="H203" s="32"/>
    </row>
    <row r="204" spans="1:8" s="64" customFormat="1" x14ac:dyDescent="0.25">
      <c r="A204" s="68" t="s">
        <v>299</v>
      </c>
      <c r="B204" s="71" t="s">
        <v>300</v>
      </c>
      <c r="C204" s="70" t="s">
        <v>19</v>
      </c>
      <c r="D204" s="34">
        <v>0</v>
      </c>
      <c r="E204" s="34">
        <v>31.681789730000002</v>
      </c>
      <c r="F204" s="34">
        <f t="shared" si="12"/>
        <v>31.681789730000002</v>
      </c>
      <c r="G204" s="34">
        <f t="shared" si="14"/>
        <v>0</v>
      </c>
      <c r="H204" s="32"/>
    </row>
    <row r="205" spans="1:8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2"/>
        <v>0</v>
      </c>
      <c r="G205" s="30">
        <f t="shared" si="14"/>
        <v>0</v>
      </c>
      <c r="H205" s="32"/>
    </row>
    <row r="206" spans="1:8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2"/>
        <v>0</v>
      </c>
      <c r="G206" s="30">
        <f t="shared" si="14"/>
        <v>0</v>
      </c>
      <c r="H206" s="32"/>
    </row>
    <row r="207" spans="1:8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2"/>
        <v>0</v>
      </c>
      <c r="G207" s="30">
        <f t="shared" si="14"/>
        <v>0</v>
      </c>
      <c r="H207" s="32"/>
    </row>
    <row r="208" spans="1:8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2"/>
        <v>0</v>
      </c>
      <c r="G208" s="30">
        <f t="shared" si="14"/>
        <v>0</v>
      </c>
      <c r="H208" s="32"/>
    </row>
    <row r="209" spans="1:8" s="64" customFormat="1" x14ac:dyDescent="0.25">
      <c r="A209" s="68" t="s">
        <v>309</v>
      </c>
      <c r="B209" s="71" t="s">
        <v>310</v>
      </c>
      <c r="C209" s="70" t="s">
        <v>19</v>
      </c>
      <c r="D209" s="34">
        <v>121.53037280599999</v>
      </c>
      <c r="E209" s="34">
        <v>0</v>
      </c>
      <c r="F209" s="34">
        <f t="shared" si="12"/>
        <v>-121.53037280599999</v>
      </c>
      <c r="G209" s="34">
        <f t="shared" si="14"/>
        <v>-100</v>
      </c>
      <c r="H209" s="32"/>
    </row>
    <row r="210" spans="1:8" s="64" customFormat="1" x14ac:dyDescent="0.25">
      <c r="A210" s="68" t="s">
        <v>311</v>
      </c>
      <c r="B210" s="73" t="s">
        <v>312</v>
      </c>
      <c r="C210" s="70" t="s">
        <v>19</v>
      </c>
      <c r="D210" s="34">
        <v>2934.5342998779588</v>
      </c>
      <c r="E210" s="34">
        <v>1029.1484505918347</v>
      </c>
      <c r="F210" s="34">
        <f t="shared" si="12"/>
        <v>-1905.3858492861241</v>
      </c>
      <c r="G210" s="34">
        <f t="shared" si="14"/>
        <v>-64.929752205157911</v>
      </c>
      <c r="H210" s="32"/>
    </row>
    <row r="211" spans="1:8" s="64" customFormat="1" x14ac:dyDescent="0.25">
      <c r="A211" s="68" t="s">
        <v>313</v>
      </c>
      <c r="B211" s="71" t="s">
        <v>314</v>
      </c>
      <c r="C211" s="70" t="s">
        <v>19</v>
      </c>
      <c r="D211" s="34">
        <v>2769.1045375807203</v>
      </c>
      <c r="E211" s="34">
        <v>963.26208695311527</v>
      </c>
      <c r="F211" s="34">
        <f t="shared" si="12"/>
        <v>-1805.8424506276051</v>
      </c>
      <c r="G211" s="34">
        <f t="shared" si="14"/>
        <v>-65.213950073741628</v>
      </c>
      <c r="H211" s="32"/>
    </row>
    <row r="212" spans="1:8" s="64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2"/>
        <v>0</v>
      </c>
      <c r="G212" s="34">
        <f t="shared" si="14"/>
        <v>0</v>
      </c>
      <c r="H212" s="32"/>
    </row>
    <row r="213" spans="1:8" s="64" customFormat="1" x14ac:dyDescent="0.25">
      <c r="A213" s="68" t="s">
        <v>317</v>
      </c>
      <c r="B213" s="74" t="s">
        <v>318</v>
      </c>
      <c r="C213" s="70" t="s">
        <v>19</v>
      </c>
      <c r="D213" s="34">
        <v>2063.3782515571129</v>
      </c>
      <c r="E213" s="34">
        <v>450.45846466999996</v>
      </c>
      <c r="F213" s="34">
        <f t="shared" si="12"/>
        <v>-1612.9197868871129</v>
      </c>
      <c r="G213" s="34">
        <f t="shared" si="14"/>
        <v>-78.168885693640277</v>
      </c>
      <c r="H213" s="32"/>
    </row>
    <row r="214" spans="1:8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2"/>
        <v>0</v>
      </c>
      <c r="G214" s="34">
        <f t="shared" si="14"/>
        <v>0</v>
      </c>
      <c r="H214" s="32"/>
    </row>
    <row r="215" spans="1:8" s="64" customFormat="1" x14ac:dyDescent="0.25">
      <c r="A215" s="68" t="s">
        <v>321</v>
      </c>
      <c r="B215" s="74" t="s">
        <v>322</v>
      </c>
      <c r="C215" s="70" t="s">
        <v>19</v>
      </c>
      <c r="D215" s="34">
        <v>373.36399999999998</v>
      </c>
      <c r="E215" s="34">
        <v>0</v>
      </c>
      <c r="F215" s="34">
        <f t="shared" si="12"/>
        <v>-373.36399999999998</v>
      </c>
      <c r="G215" s="34">
        <f t="shared" si="14"/>
        <v>-100</v>
      </c>
      <c r="H215" s="32"/>
    </row>
    <row r="216" spans="1:8" s="64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5">+SUM(E216)-SUM(D216)</f>
        <v>0</v>
      </c>
      <c r="G216" s="34">
        <f t="shared" si="14"/>
        <v>0</v>
      </c>
      <c r="H216" s="32"/>
    </row>
    <row r="217" spans="1:8" s="64" customFormat="1" x14ac:dyDescent="0.25">
      <c r="A217" s="68" t="s">
        <v>325</v>
      </c>
      <c r="B217" s="74" t="s">
        <v>326</v>
      </c>
      <c r="C217" s="70" t="s">
        <v>19</v>
      </c>
      <c r="D217" s="34">
        <v>332.36228602360734</v>
      </c>
      <c r="E217" s="34">
        <v>512.80362228311537</v>
      </c>
      <c r="F217" s="34">
        <f t="shared" si="15"/>
        <v>180.44133625950803</v>
      </c>
      <c r="G217" s="34">
        <f t="shared" si="14"/>
        <v>54.290556975736862</v>
      </c>
      <c r="H217" s="32"/>
    </row>
    <row r="218" spans="1:8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5"/>
        <v>0</v>
      </c>
      <c r="G218" s="34">
        <f t="shared" si="14"/>
        <v>0</v>
      </c>
      <c r="H218" s="32"/>
    </row>
    <row r="219" spans="1:8" s="64" customFormat="1" x14ac:dyDescent="0.25">
      <c r="A219" s="68" t="s">
        <v>329</v>
      </c>
      <c r="B219" s="71" t="s">
        <v>330</v>
      </c>
      <c r="C219" s="70" t="s">
        <v>19</v>
      </c>
      <c r="D219" s="34">
        <v>165.42976229723854</v>
      </c>
      <c r="E219" s="34">
        <v>65.886363638719388</v>
      </c>
      <c r="F219" s="34">
        <f t="shared" si="15"/>
        <v>-99.543398658519152</v>
      </c>
      <c r="G219" s="34">
        <f t="shared" si="14"/>
        <v>-60.172605748935901</v>
      </c>
      <c r="H219" s="32"/>
    </row>
    <row r="220" spans="1:8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4"/>
        <v>0</v>
      </c>
      <c r="H220" s="32"/>
    </row>
    <row r="221" spans="1:8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153.42976229723888</v>
      </c>
      <c r="E221" s="34">
        <v>97.580751620000001</v>
      </c>
      <c r="F221" s="34">
        <f t="shared" si="15"/>
        <v>-55.84901067723888</v>
      </c>
      <c r="G221" s="34">
        <f t="shared" si="14"/>
        <v>-36.400376198877773</v>
      </c>
      <c r="H221" s="32"/>
    </row>
    <row r="222" spans="1:8" s="64" customFormat="1" x14ac:dyDescent="0.25">
      <c r="A222" s="68" t="s">
        <v>334</v>
      </c>
      <c r="B222" s="73" t="s">
        <v>335</v>
      </c>
      <c r="C222" s="70" t="s">
        <v>19</v>
      </c>
      <c r="D222" s="34">
        <v>2738.2133130258903</v>
      </c>
      <c r="E222" s="34">
        <v>8147.5819354799996</v>
      </c>
      <c r="F222" s="34">
        <f t="shared" si="15"/>
        <v>5409.3686224541088</v>
      </c>
      <c r="G222" s="34">
        <f t="shared" si="14"/>
        <v>197.55103069294594</v>
      </c>
      <c r="H222" s="32"/>
    </row>
    <row r="223" spans="1:8" s="64" customFormat="1" x14ac:dyDescent="0.25">
      <c r="A223" s="68" t="s">
        <v>336</v>
      </c>
      <c r="B223" s="71" t="s">
        <v>337</v>
      </c>
      <c r="C223" s="70" t="s">
        <v>19</v>
      </c>
      <c r="D223" s="34">
        <v>32.589041095890408</v>
      </c>
      <c r="E223" s="34">
        <v>5.6469478500000037</v>
      </c>
      <c r="F223" s="34">
        <f t="shared" si="15"/>
        <v>-26.942093245890405</v>
      </c>
      <c r="G223" s="34">
        <f t="shared" si="14"/>
        <v>-82.672249136191667</v>
      </c>
      <c r="H223" s="32"/>
    </row>
    <row r="224" spans="1:8" s="64" customFormat="1" x14ac:dyDescent="0.25">
      <c r="A224" s="68" t="s">
        <v>338</v>
      </c>
      <c r="B224" s="71" t="s">
        <v>339</v>
      </c>
      <c r="C224" s="70" t="s">
        <v>19</v>
      </c>
      <c r="D224" s="34">
        <v>2705.6242719299998</v>
      </c>
      <c r="E224" s="34">
        <v>3785.23498763</v>
      </c>
      <c r="F224" s="34">
        <f t="shared" si="15"/>
        <v>1079.6107157000001</v>
      </c>
      <c r="G224" s="34">
        <f t="shared" si="14"/>
        <v>39.90246269227481</v>
      </c>
      <c r="H224" s="32"/>
    </row>
    <row r="225" spans="1:8" s="64" customFormat="1" x14ac:dyDescent="0.25">
      <c r="A225" s="68" t="s">
        <v>340</v>
      </c>
      <c r="B225" s="74" t="s">
        <v>341</v>
      </c>
      <c r="C225" s="70" t="s">
        <v>19</v>
      </c>
      <c r="D225" s="34">
        <v>424.00099999999998</v>
      </c>
      <c r="E225" s="34">
        <v>305.6285830199995</v>
      </c>
      <c r="F225" s="34">
        <f t="shared" si="15"/>
        <v>-118.37241698000048</v>
      </c>
      <c r="G225" s="34">
        <f t="shared" si="14"/>
        <v>-27.91795702840335</v>
      </c>
      <c r="H225" s="32"/>
    </row>
    <row r="226" spans="1:8" s="64" customFormat="1" x14ac:dyDescent="0.25">
      <c r="A226" s="68" t="s">
        <v>342</v>
      </c>
      <c r="B226" s="74" t="s">
        <v>343</v>
      </c>
      <c r="C226" s="70" t="s">
        <v>19</v>
      </c>
      <c r="D226" s="34">
        <v>872.10863999999992</v>
      </c>
      <c r="E226" s="34">
        <v>312.63526609000007</v>
      </c>
      <c r="F226" s="34">
        <f t="shared" si="15"/>
        <v>-559.47337390999985</v>
      </c>
      <c r="G226" s="34">
        <f t="shared" si="14"/>
        <v>-64.151798095934453</v>
      </c>
      <c r="H226" s="32"/>
    </row>
    <row r="227" spans="1:8" s="64" customFormat="1" x14ac:dyDescent="0.25">
      <c r="A227" s="68" t="s">
        <v>344</v>
      </c>
      <c r="B227" s="74" t="s">
        <v>345</v>
      </c>
      <c r="C227" s="70" t="s">
        <v>19</v>
      </c>
      <c r="D227" s="34">
        <v>1409.51463193</v>
      </c>
      <c r="E227" s="34">
        <v>3166.9711385200003</v>
      </c>
      <c r="F227" s="34">
        <f t="shared" si="15"/>
        <v>1757.4565065900003</v>
      </c>
      <c r="G227" s="34">
        <f t="shared" si="14"/>
        <v>124.68522616069444</v>
      </c>
      <c r="H227" s="32"/>
    </row>
    <row r="228" spans="1:8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5"/>
        <v>0</v>
      </c>
      <c r="G228" s="34">
        <f t="shared" si="14"/>
        <v>0</v>
      </c>
      <c r="H228" s="32"/>
    </row>
    <row r="229" spans="1:8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5"/>
        <v>0</v>
      </c>
      <c r="G229" s="34">
        <f t="shared" si="14"/>
        <v>0</v>
      </c>
      <c r="H229" s="32"/>
    </row>
    <row r="230" spans="1:8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5"/>
        <v>0</v>
      </c>
      <c r="G230" s="34">
        <f t="shared" si="14"/>
        <v>0</v>
      </c>
      <c r="H230" s="32"/>
    </row>
    <row r="231" spans="1:8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5"/>
        <v>0</v>
      </c>
      <c r="G231" s="34">
        <f t="shared" ref="G231:G252" si="16">IFERROR(F231/D231*100,0)</f>
        <v>0</v>
      </c>
      <c r="H231" s="32"/>
    </row>
    <row r="232" spans="1:8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5"/>
        <v>0</v>
      </c>
      <c r="G232" s="34">
        <f t="shared" si="16"/>
        <v>0</v>
      </c>
      <c r="H232" s="32"/>
    </row>
    <row r="233" spans="1:8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5"/>
        <v>0</v>
      </c>
      <c r="G233" s="30">
        <f t="shared" si="16"/>
        <v>0</v>
      </c>
      <c r="H233" s="32"/>
    </row>
    <row r="234" spans="1:8" s="64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4356.7</v>
      </c>
      <c r="F234" s="34">
        <f t="shared" si="15"/>
        <v>4356.7</v>
      </c>
      <c r="G234" s="34">
        <f t="shared" si="16"/>
        <v>0</v>
      </c>
      <c r="H234" s="32"/>
    </row>
    <row r="235" spans="1:8" s="64" customFormat="1" x14ac:dyDescent="0.25">
      <c r="A235" s="68" t="s">
        <v>360</v>
      </c>
      <c r="B235" s="73" t="s">
        <v>361</v>
      </c>
      <c r="C235" s="70" t="s">
        <v>19</v>
      </c>
      <c r="D235" s="34">
        <v>1692.1905643134505</v>
      </c>
      <c r="E235" s="34">
        <v>8081.0062844099994</v>
      </c>
      <c r="F235" s="34">
        <f t="shared" si="15"/>
        <v>6388.8157200965488</v>
      </c>
      <c r="G235" s="34">
        <f t="shared" si="16"/>
        <v>377.54705970060741</v>
      </c>
      <c r="H235" s="32"/>
    </row>
    <row r="236" spans="1:8" s="64" customFormat="1" x14ac:dyDescent="0.25">
      <c r="A236" s="68" t="s">
        <v>362</v>
      </c>
      <c r="B236" s="71" t="s">
        <v>363</v>
      </c>
      <c r="C236" s="70" t="s">
        <v>19</v>
      </c>
      <c r="D236" s="34">
        <v>1409.51463193</v>
      </c>
      <c r="E236" s="34">
        <v>3724.30628441</v>
      </c>
      <c r="F236" s="34">
        <f t="shared" si="15"/>
        <v>2314.7916524800003</v>
      </c>
      <c r="G236" s="34">
        <f t="shared" si="16"/>
        <v>164.22615275092502</v>
      </c>
      <c r="H236" s="32"/>
    </row>
    <row r="237" spans="1:8" s="64" customFormat="1" x14ac:dyDescent="0.25">
      <c r="A237" s="68" t="s">
        <v>364</v>
      </c>
      <c r="B237" s="74" t="s">
        <v>341</v>
      </c>
      <c r="C237" s="70" t="s">
        <v>19</v>
      </c>
      <c r="D237" s="34">
        <v>0</v>
      </c>
      <c r="E237" s="34">
        <v>557.33514588999969</v>
      </c>
      <c r="F237" s="34">
        <f t="shared" si="15"/>
        <v>557.33514588999969</v>
      </c>
      <c r="G237" s="34">
        <f t="shared" si="16"/>
        <v>0</v>
      </c>
      <c r="H237" s="32"/>
    </row>
    <row r="238" spans="1:8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0</v>
      </c>
      <c r="F238" s="30">
        <f t="shared" si="15"/>
        <v>0</v>
      </c>
      <c r="G238" s="30">
        <f t="shared" si="16"/>
        <v>0</v>
      </c>
      <c r="H238" s="32"/>
    </row>
    <row r="239" spans="1:8" s="64" customFormat="1" x14ac:dyDescent="0.25">
      <c r="A239" s="68" t="s">
        <v>366</v>
      </c>
      <c r="B239" s="74" t="s">
        <v>345</v>
      </c>
      <c r="C239" s="70" t="s">
        <v>19</v>
      </c>
      <c r="D239" s="34">
        <v>1409.51463193</v>
      </c>
      <c r="E239" s="34">
        <v>3166.9711385200003</v>
      </c>
      <c r="F239" s="34">
        <f t="shared" si="15"/>
        <v>1757.4565065900003</v>
      </c>
      <c r="G239" s="34">
        <f t="shared" si="16"/>
        <v>124.68522616069444</v>
      </c>
      <c r="H239" s="32"/>
    </row>
    <row r="240" spans="1:8" s="64" customFormat="1" x14ac:dyDescent="0.25">
      <c r="A240" s="68" t="s">
        <v>367</v>
      </c>
      <c r="B240" s="71" t="s">
        <v>221</v>
      </c>
      <c r="C240" s="70" t="s">
        <v>19</v>
      </c>
      <c r="D240" s="34">
        <v>282.67593238345052</v>
      </c>
      <c r="E240" s="34">
        <v>0</v>
      </c>
      <c r="F240" s="34">
        <f t="shared" si="15"/>
        <v>-282.67593238345052</v>
      </c>
      <c r="G240" s="34">
        <f t="shared" si="16"/>
        <v>-100</v>
      </c>
      <c r="H240" s="32"/>
    </row>
    <row r="241" spans="1:8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4356.7</v>
      </c>
      <c r="F241" s="34">
        <f t="shared" si="15"/>
        <v>4356.7</v>
      </c>
      <c r="G241" s="34">
        <f t="shared" si="16"/>
        <v>0</v>
      </c>
      <c r="H241" s="32"/>
    </row>
    <row r="242" spans="1:8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1761.4093775602632</v>
      </c>
      <c r="E242" s="34">
        <f>E167-E185</f>
        <v>1030.6837800057237</v>
      </c>
      <c r="F242" s="34">
        <f t="shared" si="15"/>
        <v>-730.72559755453949</v>
      </c>
      <c r="G242" s="34">
        <f t="shared" si="16"/>
        <v>-41.485279166997003</v>
      </c>
      <c r="H242" s="32"/>
    </row>
    <row r="243" spans="1:8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-2813.003927071959</v>
      </c>
      <c r="E243" s="34">
        <f>E203-E210</f>
        <v>-997.46666086183473</v>
      </c>
      <c r="F243" s="34">
        <f t="shared" si="15"/>
        <v>1815.5372662101242</v>
      </c>
      <c r="G243" s="34">
        <f t="shared" si="16"/>
        <v>-64.540872081181462</v>
      </c>
      <c r="H243" s="32"/>
    </row>
    <row r="244" spans="1:8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-2769.1045375807203</v>
      </c>
      <c r="E244" s="34">
        <f>E204-E211</f>
        <v>-931.58029722311528</v>
      </c>
      <c r="F244" s="30">
        <f t="shared" si="15"/>
        <v>1837.5242403576049</v>
      </c>
      <c r="G244" s="30">
        <f t="shared" si="16"/>
        <v>-66.358066855901086</v>
      </c>
      <c r="H244" s="32"/>
    </row>
    <row r="245" spans="1:8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-43.899389491238551</v>
      </c>
      <c r="E245" s="34">
        <f>+E209-E219</f>
        <v>-65.886363638719388</v>
      </c>
      <c r="F245" s="30">
        <f t="shared" si="15"/>
        <v>-21.986974147480836</v>
      </c>
      <c r="G245" s="30">
        <f t="shared" si="16"/>
        <v>50.084920091813579</v>
      </c>
      <c r="H245" s="32"/>
    </row>
    <row r="246" spans="1:8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1046.0227487124398</v>
      </c>
      <c r="E246" s="34">
        <f>E222-E235</f>
        <v>66.575651070000276</v>
      </c>
      <c r="F246" s="34">
        <f t="shared" si="15"/>
        <v>-979.44709764243953</v>
      </c>
      <c r="G246" s="34">
        <f t="shared" si="16"/>
        <v>-93.635353423054241</v>
      </c>
      <c r="H246" s="32"/>
    </row>
    <row r="247" spans="1:8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1296.1096399999999</v>
      </c>
      <c r="E247" s="34">
        <f>E224-E236</f>
        <v>60.928703219999989</v>
      </c>
      <c r="F247" s="34">
        <f t="shared" si="15"/>
        <v>-1235.1809367799999</v>
      </c>
      <c r="G247" s="34">
        <f t="shared" si="16"/>
        <v>-95.299108860883095</v>
      </c>
      <c r="H247" s="32"/>
    </row>
    <row r="248" spans="1:8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-250.08689128756009</v>
      </c>
      <c r="E248" s="34">
        <f>E246-E247</f>
        <v>5.6469478500002879</v>
      </c>
      <c r="F248" s="34">
        <f t="shared" si="15"/>
        <v>255.73383913756038</v>
      </c>
      <c r="G248" s="34">
        <f t="shared" si="16"/>
        <v>-102.25799433985814</v>
      </c>
      <c r="H248" s="32"/>
    </row>
    <row r="249" spans="1:8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5"/>
        <v>0</v>
      </c>
      <c r="G249" s="30">
        <f t="shared" si="16"/>
        <v>0</v>
      </c>
      <c r="H249" s="32"/>
    </row>
    <row r="250" spans="1:8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-5.5718007992559251</v>
      </c>
      <c r="E250" s="34">
        <f>E242+E243+E246+E249</f>
        <v>99.792770213889298</v>
      </c>
      <c r="F250" s="34">
        <f t="shared" si="15"/>
        <v>105.36457101314522</v>
      </c>
      <c r="G250" s="34">
        <f t="shared" si="16"/>
        <v>-1891.0326267804824</v>
      </c>
      <c r="H250" s="32"/>
    </row>
    <row r="251" spans="1:8" s="64" customFormat="1" x14ac:dyDescent="0.25">
      <c r="A251" s="68" t="s">
        <v>388</v>
      </c>
      <c r="B251" s="73" t="s">
        <v>389</v>
      </c>
      <c r="C251" s="70" t="s">
        <v>19</v>
      </c>
      <c r="D251" s="34">
        <v>8.8974242600224898</v>
      </c>
      <c r="E251" s="34">
        <v>22.934862903902101</v>
      </c>
      <c r="F251" s="34">
        <f t="shared" si="15"/>
        <v>14.037438643879611</v>
      </c>
      <c r="G251" s="34">
        <f t="shared" si="16"/>
        <v>157.76968967245952</v>
      </c>
      <c r="H251" s="32"/>
    </row>
    <row r="252" spans="1:8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3.3256234607665647</v>
      </c>
      <c r="E252" s="37">
        <f>E251+E250</f>
        <v>122.7276331177914</v>
      </c>
      <c r="F252" s="37">
        <f t="shared" si="15"/>
        <v>119.40200965702483</v>
      </c>
      <c r="G252" s="37">
        <f t="shared" si="16"/>
        <v>3590.3646659234946</v>
      </c>
      <c r="H252" s="38"/>
    </row>
    <row r="253" spans="1:8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</row>
    <row r="254" spans="1:8" s="64" customFormat="1" x14ac:dyDescent="0.25">
      <c r="A254" s="68" t="s">
        <v>393</v>
      </c>
      <c r="B254" s="71" t="s">
        <v>394</v>
      </c>
      <c r="C254" s="70" t="s">
        <v>19</v>
      </c>
      <c r="D254" s="36">
        <v>1518.2378986786384</v>
      </c>
      <c r="E254" s="37">
        <v>1607.0459745000003</v>
      </c>
      <c r="F254" s="37">
        <f t="shared" si="15"/>
        <v>88.808075821361854</v>
      </c>
      <c r="G254" s="37">
        <f t="shared" ref="G254:G313" si="17">IFERROR(F254/D254*100,0)</f>
        <v>5.849417663638472</v>
      </c>
      <c r="H254" s="32"/>
    </row>
    <row r="255" spans="1:8" s="64" customFormat="1" ht="15.75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</row>
    <row r="256" spans="1:8" s="64" customFormat="1" ht="15.75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</row>
    <row r="257" spans="1:8" s="64" customFormat="1" ht="31.5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</row>
    <row r="258" spans="1:8" s="64" customFormat="1" ht="15.75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</row>
    <row r="259" spans="1:8" s="64" customFormat="1" ht="31.5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</row>
    <row r="260" spans="1:8" s="64" customFormat="1" ht="15.75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</row>
    <row r="261" spans="1:8" s="64" customFormat="1" ht="31.5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</row>
    <row r="262" spans="1:8" s="64" customFormat="1" ht="15.75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</row>
    <row r="263" spans="1:8" s="64" customFormat="1" ht="15.75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</row>
    <row r="264" spans="1:8" s="64" customFormat="1" ht="15.75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</row>
    <row r="265" spans="1:8" s="64" customFormat="1" x14ac:dyDescent="0.25">
      <c r="A265" s="68" t="s">
        <v>409</v>
      </c>
      <c r="B265" s="72" t="s">
        <v>410</v>
      </c>
      <c r="C265" s="70" t="s">
        <v>19</v>
      </c>
      <c r="D265" s="33">
        <v>1285.8036686546361</v>
      </c>
      <c r="E265" s="34">
        <v>1352.8570525299999</v>
      </c>
      <c r="F265" s="34">
        <f t="shared" si="15"/>
        <v>67.053383875363807</v>
      </c>
      <c r="G265" s="34">
        <f t="shared" si="17"/>
        <v>5.2149006500753883</v>
      </c>
      <c r="H265" s="32"/>
    </row>
    <row r="266" spans="1:8" s="64" customFormat="1" x14ac:dyDescent="0.25">
      <c r="A266" s="68" t="s">
        <v>411</v>
      </c>
      <c r="B266" s="75" t="s">
        <v>398</v>
      </c>
      <c r="C266" s="70" t="s">
        <v>19</v>
      </c>
      <c r="D266" s="33">
        <v>391.56602806041673</v>
      </c>
      <c r="E266" s="34">
        <v>638.23314962999996</v>
      </c>
      <c r="F266" s="34">
        <f t="shared" si="15"/>
        <v>246.66712156958323</v>
      </c>
      <c r="G266" s="34">
        <f t="shared" si="17"/>
        <v>62.995026098516313</v>
      </c>
      <c r="H266" s="32"/>
    </row>
    <row r="267" spans="1:8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</row>
    <row r="268" spans="1:8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</row>
    <row r="269" spans="1:8" s="64" customFormat="1" x14ac:dyDescent="0.25">
      <c r="A269" s="68" t="s">
        <v>415</v>
      </c>
      <c r="B269" s="72" t="s">
        <v>416</v>
      </c>
      <c r="C269" s="70" t="s">
        <v>19</v>
      </c>
      <c r="D269" s="33">
        <v>52.001819121966953</v>
      </c>
      <c r="E269" s="34">
        <v>21.190240629999998</v>
      </c>
      <c r="F269" s="34">
        <f t="shared" si="15"/>
        <v>-30.811578491966955</v>
      </c>
      <c r="G269" s="34">
        <f t="shared" si="17"/>
        <v>-59.250962778245039</v>
      </c>
      <c r="H269" s="32"/>
    </row>
    <row r="270" spans="1:8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13.851637359999998</v>
      </c>
      <c r="F270" s="34">
        <f t="shared" si="15"/>
        <v>13.851637359999998</v>
      </c>
      <c r="G270" s="34">
        <f t="shared" si="17"/>
        <v>0</v>
      </c>
      <c r="H270" s="32"/>
    </row>
    <row r="271" spans="1:8" s="64" customFormat="1" x14ac:dyDescent="0.25">
      <c r="A271" s="68" t="s">
        <v>418</v>
      </c>
      <c r="B271" s="72" t="s">
        <v>419</v>
      </c>
      <c r="C271" s="70" t="s">
        <v>19</v>
      </c>
      <c r="D271" s="33">
        <v>0</v>
      </c>
      <c r="E271" s="34">
        <v>0</v>
      </c>
      <c r="F271" s="34">
        <f t="shared" si="15"/>
        <v>0</v>
      </c>
      <c r="G271" s="34">
        <f t="shared" si="17"/>
        <v>0</v>
      </c>
      <c r="H271" s="32"/>
    </row>
    <row r="272" spans="1:8" s="64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0</v>
      </c>
      <c r="F272" s="34">
        <f t="shared" si="15"/>
        <v>0</v>
      </c>
      <c r="G272" s="34">
        <f t="shared" si="17"/>
        <v>0</v>
      </c>
      <c r="H272" s="32"/>
    </row>
    <row r="273" spans="1:8" s="64" customFormat="1" ht="15.75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</row>
    <row r="274" spans="1:8" s="64" customFormat="1" ht="15.75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</row>
    <row r="275" spans="1:8" s="64" customFormat="1" ht="31.5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</row>
    <row r="276" spans="1:8" s="64" customFormat="1" ht="15.75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</row>
    <row r="277" spans="1:8" s="64" customFormat="1" ht="15.75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</row>
    <row r="278" spans="1:8" s="64" customFormat="1" ht="15.75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</row>
    <row r="279" spans="1:8" s="64" customFormat="1" ht="15.75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</row>
    <row r="280" spans="1:8" s="64" customFormat="1" ht="15.75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</row>
    <row r="281" spans="1:8" s="64" customFormat="1" x14ac:dyDescent="0.25">
      <c r="A281" s="68" t="s">
        <v>430</v>
      </c>
      <c r="B281" s="74" t="s">
        <v>431</v>
      </c>
      <c r="C281" s="70" t="s">
        <v>19</v>
      </c>
      <c r="D281" s="33">
        <v>180.43241090203534</v>
      </c>
      <c r="E281" s="34">
        <v>232.99868134000036</v>
      </c>
      <c r="F281" s="34">
        <f t="shared" ref="F281:F313" si="18">+SUM(E281)-SUM(D281)</f>
        <v>52.566270437965017</v>
      </c>
      <c r="G281" s="34">
        <f t="shared" si="17"/>
        <v>29.133496678989424</v>
      </c>
      <c r="H281" s="32"/>
    </row>
    <row r="282" spans="1:8" s="64" customFormat="1" x14ac:dyDescent="0.25">
      <c r="A282" s="68" t="s">
        <v>432</v>
      </c>
      <c r="B282" s="75" t="s">
        <v>398</v>
      </c>
      <c r="C282" s="70" t="s">
        <v>19</v>
      </c>
      <c r="D282" s="33">
        <v>230.79302278999972</v>
      </c>
      <c r="E282" s="34">
        <v>29.402625799999957</v>
      </c>
      <c r="F282" s="34">
        <f t="shared" si="18"/>
        <v>-201.39039698999977</v>
      </c>
      <c r="G282" s="34">
        <f t="shared" si="17"/>
        <v>-87.260175613387744</v>
      </c>
      <c r="H282" s="32"/>
    </row>
    <row r="283" spans="1:8" s="64" customFormat="1" x14ac:dyDescent="0.25">
      <c r="A283" s="68" t="s">
        <v>433</v>
      </c>
      <c r="B283" s="71" t="s">
        <v>434</v>
      </c>
      <c r="C283" s="70" t="s">
        <v>19</v>
      </c>
      <c r="D283" s="33">
        <v>4398.7414953047264</v>
      </c>
      <c r="E283" s="34">
        <v>5944.8542818199985</v>
      </c>
      <c r="F283" s="34">
        <f t="shared" si="18"/>
        <v>1546.1127865152721</v>
      </c>
      <c r="G283" s="34">
        <f t="shared" si="17"/>
        <v>35.148980411001943</v>
      </c>
      <c r="H283" s="32"/>
    </row>
    <row r="284" spans="1:8" s="64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8"/>
        <v>0</v>
      </c>
      <c r="G284" s="30">
        <f t="shared" si="17"/>
        <v>0</v>
      </c>
      <c r="H284" s="32"/>
    </row>
    <row r="285" spans="1:8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8"/>
        <v>0</v>
      </c>
      <c r="G285" s="122">
        <f t="shared" si="17"/>
        <v>0</v>
      </c>
      <c r="H285" s="32"/>
    </row>
    <row r="286" spans="1:8" s="64" customFormat="1" x14ac:dyDescent="0.25">
      <c r="A286" s="68" t="s">
        <v>438</v>
      </c>
      <c r="B286" s="74" t="s">
        <v>439</v>
      </c>
      <c r="C286" s="70" t="s">
        <v>19</v>
      </c>
      <c r="D286" s="33">
        <v>364.06098111347927</v>
      </c>
      <c r="E286" s="34">
        <v>108.52179243</v>
      </c>
      <c r="F286" s="34">
        <f t="shared" si="18"/>
        <v>-255.53918868347927</v>
      </c>
      <c r="G286" s="30">
        <f t="shared" si="17"/>
        <v>-70.191314625894137</v>
      </c>
      <c r="H286" s="32"/>
    </row>
    <row r="287" spans="1:8" s="64" customFormat="1" x14ac:dyDescent="0.25">
      <c r="A287" s="68" t="s">
        <v>440</v>
      </c>
      <c r="B287" s="75" t="s">
        <v>268</v>
      </c>
      <c r="C287" s="70" t="s">
        <v>19</v>
      </c>
      <c r="D287" s="33">
        <v>0</v>
      </c>
      <c r="E287" s="34">
        <v>0</v>
      </c>
      <c r="F287" s="34">
        <f t="shared" si="18"/>
        <v>0</v>
      </c>
      <c r="G287" s="30">
        <f t="shared" si="17"/>
        <v>0</v>
      </c>
      <c r="H287" s="32"/>
    </row>
    <row r="288" spans="1:8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8"/>
        <v>0</v>
      </c>
      <c r="G288" s="122">
        <f t="shared" si="17"/>
        <v>0</v>
      </c>
      <c r="H288" s="32"/>
    </row>
    <row r="289" spans="1:8" s="64" customFormat="1" x14ac:dyDescent="0.25">
      <c r="A289" s="68" t="s">
        <v>442</v>
      </c>
      <c r="B289" s="75" t="s">
        <v>443</v>
      </c>
      <c r="C289" s="70" t="s">
        <v>19</v>
      </c>
      <c r="D289" s="33">
        <v>364.06098111347927</v>
      </c>
      <c r="E289" s="34">
        <v>108.52179243</v>
      </c>
      <c r="F289" s="34">
        <f t="shared" si="18"/>
        <v>-255.53918868347927</v>
      </c>
      <c r="G289" s="30">
        <f t="shared" si="17"/>
        <v>-70.191314625894137</v>
      </c>
      <c r="H289" s="32"/>
    </row>
    <row r="290" spans="1:8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86.608389610000003</v>
      </c>
      <c r="F290" s="122">
        <f t="shared" si="18"/>
        <v>86.608389610000003</v>
      </c>
      <c r="G290" s="30">
        <f t="shared" si="17"/>
        <v>0</v>
      </c>
      <c r="H290" s="32"/>
    </row>
    <row r="291" spans="1:8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448.72980904200023</v>
      </c>
      <c r="E291" s="34">
        <v>426.16551222999993</v>
      </c>
      <c r="F291" s="34">
        <f t="shared" si="18"/>
        <v>-22.564296812000293</v>
      </c>
      <c r="G291" s="30">
        <f t="shared" si="17"/>
        <v>-5.0284818073871973</v>
      </c>
      <c r="H291" s="32"/>
    </row>
    <row r="292" spans="1:8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8"/>
        <v>0</v>
      </c>
      <c r="G292" s="122">
        <f t="shared" si="17"/>
        <v>0</v>
      </c>
      <c r="H292" s="32"/>
    </row>
    <row r="293" spans="1:8" s="64" customFormat="1" x14ac:dyDescent="0.25">
      <c r="A293" s="68" t="s">
        <v>448</v>
      </c>
      <c r="B293" s="74" t="s">
        <v>449</v>
      </c>
      <c r="C293" s="70" t="s">
        <v>19</v>
      </c>
      <c r="D293" s="33">
        <v>19.075127729634872</v>
      </c>
      <c r="E293" s="34">
        <v>30.595372469999997</v>
      </c>
      <c r="F293" s="34">
        <f t="shared" si="18"/>
        <v>11.520244740365126</v>
      </c>
      <c r="G293" s="30">
        <f t="shared" si="17"/>
        <v>60.394063429873782</v>
      </c>
      <c r="H293" s="32"/>
    </row>
    <row r="294" spans="1:8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0.82749929000000011</v>
      </c>
      <c r="F294" s="34">
        <f t="shared" si="18"/>
        <v>0.82749929000000011</v>
      </c>
      <c r="G294" s="30">
        <f t="shared" si="17"/>
        <v>0</v>
      </c>
      <c r="H294" s="32"/>
    </row>
    <row r="295" spans="1:8" s="64" customFormat="1" x14ac:dyDescent="0.25">
      <c r="A295" s="68" t="s">
        <v>451</v>
      </c>
      <c r="B295" s="74" t="s">
        <v>452</v>
      </c>
      <c r="C295" s="70" t="s">
        <v>19</v>
      </c>
      <c r="D295" s="33">
        <v>240.62315598641663</v>
      </c>
      <c r="E295" s="34">
        <v>192.64237293999997</v>
      </c>
      <c r="F295" s="34">
        <f t="shared" si="18"/>
        <v>-47.980783046416661</v>
      </c>
      <c r="G295" s="30">
        <f t="shared" si="17"/>
        <v>-19.940218492157594</v>
      </c>
      <c r="H295" s="32"/>
    </row>
    <row r="296" spans="1:8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8"/>
        <v>0</v>
      </c>
      <c r="G296" s="122">
        <f t="shared" si="17"/>
        <v>0</v>
      </c>
      <c r="H296" s="32"/>
    </row>
    <row r="297" spans="1:8" s="64" customFormat="1" x14ac:dyDescent="0.25">
      <c r="A297" s="68" t="s">
        <v>454</v>
      </c>
      <c r="B297" s="74" t="s">
        <v>455</v>
      </c>
      <c r="C297" s="70" t="s">
        <v>19</v>
      </c>
      <c r="D297" s="33">
        <v>588.88560529206859</v>
      </c>
      <c r="E297" s="34">
        <v>516.36046189999979</v>
      </c>
      <c r="F297" s="34">
        <f t="shared" si="18"/>
        <v>-72.525143392068799</v>
      </c>
      <c r="G297" s="30">
        <f t="shared" si="17"/>
        <v>-12.315659058451365</v>
      </c>
      <c r="H297" s="32"/>
    </row>
    <row r="298" spans="1:8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8"/>
        <v>0</v>
      </c>
      <c r="G298" s="122">
        <f t="shared" si="17"/>
        <v>0</v>
      </c>
      <c r="H298" s="32"/>
    </row>
    <row r="299" spans="1:8" s="64" customFormat="1" x14ac:dyDescent="0.25">
      <c r="A299" s="68" t="s">
        <v>457</v>
      </c>
      <c r="B299" s="74" t="s">
        <v>458</v>
      </c>
      <c r="C299" s="70" t="s">
        <v>19</v>
      </c>
      <c r="D299" s="33">
        <v>583.86004890974903</v>
      </c>
      <c r="E299" s="34">
        <v>1900.9979580500001</v>
      </c>
      <c r="F299" s="34">
        <f t="shared" si="18"/>
        <v>1317.1379091402509</v>
      </c>
      <c r="G299" s="30">
        <f t="shared" si="17"/>
        <v>225.59137443977596</v>
      </c>
      <c r="H299" s="32"/>
    </row>
    <row r="300" spans="1:8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511.44640775003273</v>
      </c>
      <c r="F300" s="34">
        <f t="shared" si="18"/>
        <v>511.44640775003273</v>
      </c>
      <c r="G300" s="122">
        <f t="shared" si="17"/>
        <v>0</v>
      </c>
      <c r="H300" s="32"/>
    </row>
    <row r="301" spans="1:8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801.18406841103433</v>
      </c>
      <c r="E301" s="34">
        <v>509.45680452000011</v>
      </c>
      <c r="F301" s="34">
        <f t="shared" si="18"/>
        <v>-291.72726389103423</v>
      </c>
      <c r="G301" s="30">
        <f t="shared" si="17"/>
        <v>-36.412015090316089</v>
      </c>
      <c r="H301" s="32"/>
    </row>
    <row r="302" spans="1:8" s="64" customFormat="1" x14ac:dyDescent="0.25">
      <c r="A302" s="68" t="s">
        <v>462</v>
      </c>
      <c r="B302" s="75" t="s">
        <v>398</v>
      </c>
      <c r="C302" s="70" t="s">
        <v>19</v>
      </c>
      <c r="D302" s="33">
        <v>315.35431435560957</v>
      </c>
      <c r="E302" s="34">
        <v>329.71960149000012</v>
      </c>
      <c r="F302" s="34">
        <f t="shared" si="18"/>
        <v>14.365287134390542</v>
      </c>
      <c r="G302" s="30">
        <f t="shared" si="17"/>
        <v>4.5552847956890528</v>
      </c>
      <c r="H302" s="32"/>
    </row>
    <row r="303" spans="1:8" s="64" customFormat="1" x14ac:dyDescent="0.25">
      <c r="A303" s="68" t="s">
        <v>463</v>
      </c>
      <c r="B303" s="74" t="s">
        <v>464</v>
      </c>
      <c r="C303" s="70" t="s">
        <v>19</v>
      </c>
      <c r="D303" s="33">
        <v>1352.3226988203437</v>
      </c>
      <c r="E303" s="34">
        <v>2260.114007279999</v>
      </c>
      <c r="F303" s="34">
        <f t="shared" si="18"/>
        <v>907.79130845965528</v>
      </c>
      <c r="G303" s="30">
        <f t="shared" si="17"/>
        <v>67.128305193097674</v>
      </c>
      <c r="H303" s="32"/>
    </row>
    <row r="304" spans="1:8" s="64" customFormat="1" x14ac:dyDescent="0.25">
      <c r="A304" s="68" t="s">
        <v>465</v>
      </c>
      <c r="B304" s="75" t="s">
        <v>398</v>
      </c>
      <c r="C304" s="70" t="s">
        <v>19</v>
      </c>
      <c r="D304" s="33">
        <v>469.32397765631981</v>
      </c>
      <c r="E304" s="34">
        <v>770.69725273998847</v>
      </c>
      <c r="F304" s="34">
        <f t="shared" si="18"/>
        <v>301.37327508366866</v>
      </c>
      <c r="G304" s="30">
        <f t="shared" si="17"/>
        <v>64.214335817370198</v>
      </c>
      <c r="H304" s="32"/>
    </row>
    <row r="305" spans="1:8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100.29130312681009</v>
      </c>
      <c r="E305" s="34">
        <f>E167/1.2/E23*100</f>
        <v>106.11537533243742</v>
      </c>
      <c r="F305" s="34">
        <f>+SUM(E305)-SUM(D305)</f>
        <v>5.8240722056273313</v>
      </c>
      <c r="G305" s="30">
        <f t="shared" si="17"/>
        <v>5.8071557792636037</v>
      </c>
      <c r="H305" s="32"/>
    </row>
    <row r="306" spans="1:8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</row>
    <row r="307" spans="1:8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</row>
    <row r="308" spans="1:8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</row>
    <row r="309" spans="1:8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</row>
    <row r="310" spans="1:8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</row>
    <row r="311" spans="1:8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100.0610613066669</v>
      </c>
      <c r="E311" s="34">
        <f>E173/1.2/E29*100</f>
        <v>98.70190017935218</v>
      </c>
      <c r="F311" s="34">
        <f t="shared" si="18"/>
        <v>-1.3591611273147208</v>
      </c>
      <c r="G311" s="34">
        <f t="shared" si="17"/>
        <v>-1.358331712222367</v>
      </c>
      <c r="H311" s="32"/>
    </row>
    <row r="312" spans="1:8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</row>
    <row r="313" spans="1:8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8"/>
        <v>0</v>
      </c>
      <c r="G313" s="34">
        <f t="shared" si="17"/>
        <v>0</v>
      </c>
      <c r="H313" s="32"/>
    </row>
    <row r="314" spans="1:8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</row>
    <row r="315" spans="1:8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</row>
    <row r="316" spans="1:8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</row>
    <row r="317" spans="1:8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</row>
    <row r="318" spans="1:8" s="64" customFormat="1" ht="19.5" thickBot="1" x14ac:dyDescent="0.3">
      <c r="A318" s="192" t="s">
        <v>491</v>
      </c>
      <c r="B318" s="193"/>
      <c r="C318" s="193"/>
      <c r="D318" s="193"/>
      <c r="E318" s="193"/>
      <c r="F318" s="193"/>
      <c r="G318" s="193"/>
      <c r="H318" s="194"/>
    </row>
    <row r="319" spans="1:8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</row>
    <row r="320" spans="1:8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12264.364152721275</v>
      </c>
      <c r="E340" s="34">
        <v>6622.2379220000003</v>
      </c>
      <c r="F340" s="34">
        <f t="shared" ref="F340:F367" si="19">+SUM(E340)-SUM(D340)</f>
        <v>-5642.1262307212746</v>
      </c>
      <c r="G340" s="34">
        <f t="shared" ref="G340:G350" si="20">IFERROR(F340/D340*100,0)</f>
        <v>-46.004229493376329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12264.364152721275</v>
      </c>
      <c r="E341" s="34">
        <v>6622.2379220000003</v>
      </c>
      <c r="F341" s="34">
        <f t="shared" si="19"/>
        <v>-5642.1262307212746</v>
      </c>
      <c r="G341" s="34">
        <f t="shared" si="20"/>
        <v>-46.004229493376329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2774.3634407164741</v>
      </c>
      <c r="E342" s="34">
        <v>1567.661883</v>
      </c>
      <c r="F342" s="34">
        <f t="shared" si="19"/>
        <v>-1206.7015577164741</v>
      </c>
      <c r="G342" s="34">
        <f t="shared" si="20"/>
        <v>-43.494718103870547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9490.0007120048012</v>
      </c>
      <c r="E343" s="34">
        <v>5054.5760390000005</v>
      </c>
      <c r="F343" s="34">
        <f t="shared" si="19"/>
        <v>-4435.4246730048008</v>
      </c>
      <c r="G343" s="34">
        <f t="shared" si="20"/>
        <v>-46.73787502875539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1513.8942449999995</v>
      </c>
      <c r="E344" s="34">
        <v>742.07109300000002</v>
      </c>
      <c r="F344" s="34">
        <f t="shared" si="19"/>
        <v>-771.82315199999948</v>
      </c>
      <c r="G344" s="34">
        <f t="shared" si="20"/>
        <v>-50.982633334470449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598.26917490412723</v>
      </c>
      <c r="E345" s="34">
        <v>573.09216666666657</v>
      </c>
      <c r="F345" s="34">
        <f t="shared" si="19"/>
        <v>-25.177008237460655</v>
      </c>
      <c r="G345" s="34">
        <f t="shared" si="20"/>
        <v>-4.2083077807736418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598.26917490412723</v>
      </c>
      <c r="E346" s="34">
        <v>573.09216666666657</v>
      </c>
      <c r="F346" s="34">
        <f t="shared" si="19"/>
        <v>-25.177008237460655</v>
      </c>
      <c r="G346" s="34">
        <f t="shared" si="20"/>
        <v>-4.2083077807736418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21.551715233354987</v>
      </c>
      <c r="E347" s="34">
        <v>0</v>
      </c>
      <c r="F347" s="34">
        <f t="shared" si="19"/>
        <v>-21.551715233354987</v>
      </c>
      <c r="G347" s="34">
        <f t="shared" si="20"/>
        <v>-100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576.7174596707722</v>
      </c>
      <c r="E348" s="34">
        <v>573.09216666666657</v>
      </c>
      <c r="F348" s="34">
        <f t="shared" si="19"/>
        <v>-3.6252930041056288</v>
      </c>
      <c r="G348" s="34">
        <f t="shared" si="20"/>
        <v>-0.62860815869441189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320999.56376602699</v>
      </c>
      <c r="E349" s="34">
        <v>329525.81986302731</v>
      </c>
      <c r="F349" s="34">
        <f t="shared" si="19"/>
        <v>8526.2560970003251</v>
      </c>
      <c r="G349" s="34">
        <f t="shared" si="20"/>
        <v>2.6561581570294654</v>
      </c>
      <c r="H349" s="32"/>
    </row>
    <row r="350" spans="1:8" ht="31.5" x14ac:dyDescent="0.25">
      <c r="A350" s="68" t="s">
        <v>550</v>
      </c>
      <c r="B350" s="71" t="s">
        <v>551</v>
      </c>
      <c r="C350" s="70" t="s">
        <v>19</v>
      </c>
      <c r="D350" s="33">
        <v>9366.0852380559263</v>
      </c>
      <c r="E350" s="34">
        <v>5237.0024150299996</v>
      </c>
      <c r="F350" s="34">
        <f t="shared" si="19"/>
        <v>-4129.0828230259267</v>
      </c>
      <c r="G350" s="34">
        <f t="shared" si="20"/>
        <v>-44.085471337040502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9"/>
        <v>0</v>
      </c>
      <c r="G352" s="34">
        <f t="shared" ref="G352:G354" si="21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19"/>
        <v>0</v>
      </c>
      <c r="G354" s="34">
        <f t="shared" si="21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94" t="s">
        <v>584</v>
      </c>
      <c r="C367" s="83" t="s">
        <v>585</v>
      </c>
      <c r="D367" s="40">
        <v>4173</v>
      </c>
      <c r="E367" s="41">
        <v>4026.7874468911009</v>
      </c>
      <c r="F367" s="41">
        <f t="shared" si="19"/>
        <v>-146.2125531088991</v>
      </c>
      <c r="G367" s="41">
        <f t="shared" ref="G367" si="22">IFERROR(F367/D367*100,0)</f>
        <v>-3.5037755357991642</v>
      </c>
      <c r="H367" s="95"/>
    </row>
    <row r="368" spans="1:8" x14ac:dyDescent="0.25">
      <c r="A368" s="195" t="s">
        <v>586</v>
      </c>
      <c r="B368" s="196"/>
      <c r="C368" s="196"/>
      <c r="D368" s="196"/>
      <c r="E368" s="196"/>
      <c r="F368" s="196"/>
      <c r="G368" s="196"/>
      <c r="H368" s="197"/>
    </row>
    <row r="369" spans="1:8" ht="16.5" thickBot="1" x14ac:dyDescent="0.3">
      <c r="A369" s="195"/>
      <c r="B369" s="196"/>
      <c r="C369" s="196"/>
      <c r="D369" s="196"/>
      <c r="E369" s="196"/>
      <c r="F369" s="196"/>
      <c r="G369" s="196"/>
      <c r="H369" s="197"/>
    </row>
    <row r="370" spans="1:8" s="55" customFormat="1" ht="67.5" customHeight="1" x14ac:dyDescent="0.25">
      <c r="A370" s="198" t="s">
        <v>6</v>
      </c>
      <c r="B370" s="200" t="s">
        <v>7</v>
      </c>
      <c r="C370" s="202" t="s">
        <v>8</v>
      </c>
      <c r="D370" s="204" t="s">
        <v>725</v>
      </c>
      <c r="E370" s="205"/>
      <c r="F370" s="206" t="s">
        <v>9</v>
      </c>
      <c r="G370" s="205"/>
      <c r="H370" s="207" t="s">
        <v>10</v>
      </c>
    </row>
    <row r="371" spans="1:8" s="55" customFormat="1" ht="30" x14ac:dyDescent="0.25">
      <c r="A371" s="199"/>
      <c r="B371" s="201"/>
      <c r="C371" s="203"/>
      <c r="D371" s="96" t="s">
        <v>11</v>
      </c>
      <c r="E371" s="58" t="s">
        <v>12</v>
      </c>
      <c r="F371" s="58" t="s">
        <v>13</v>
      </c>
      <c r="G371" s="59" t="s">
        <v>14</v>
      </c>
      <c r="H371" s="208"/>
    </row>
    <row r="372" spans="1:8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</row>
    <row r="373" spans="1:8" x14ac:dyDescent="0.25">
      <c r="A373" s="209" t="s">
        <v>587</v>
      </c>
      <c r="B373" s="210"/>
      <c r="C373" s="70" t="s">
        <v>19</v>
      </c>
      <c r="D373" s="124">
        <f t="shared" ref="D373:E373" si="23">SUM(D374,D431)</f>
        <v>2934.53427332</v>
      </c>
      <c r="E373" s="34">
        <f t="shared" si="23"/>
        <v>1029.14845059</v>
      </c>
      <c r="F373" s="125">
        <f t="shared" ref="F373:F432" si="24">+SUM(E373)-SUM(D373)</f>
        <v>-1905.38582273</v>
      </c>
      <c r="G373" s="103">
        <f t="shared" ref="G373:G432" si="25">IFERROR(F373/D373*100,0)</f>
        <v>-64.929751887829624</v>
      </c>
      <c r="H373" s="104"/>
    </row>
    <row r="374" spans="1:8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6">SUM(D375,D399,D427,D428)</f>
        <v>2062.4256326899999</v>
      </c>
      <c r="E374" s="34">
        <f t="shared" si="26"/>
        <v>716.51318450000008</v>
      </c>
      <c r="F374" s="34">
        <f t="shared" si="24"/>
        <v>-1345.9124481899999</v>
      </c>
      <c r="G374" s="106">
        <f t="shared" si="25"/>
        <v>-65.258714149830482</v>
      </c>
      <c r="H374" s="107"/>
    </row>
    <row r="375" spans="1:8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7">SUM(D376,D394,D398)</f>
        <v>752.52924316000008</v>
      </c>
      <c r="E375" s="34">
        <f t="shared" si="27"/>
        <v>460.66174605000015</v>
      </c>
      <c r="F375" s="34">
        <f t="shared" si="24"/>
        <v>-291.86749710999993</v>
      </c>
      <c r="G375" s="106">
        <f t="shared" si="25"/>
        <v>-38.784871121339812</v>
      </c>
      <c r="H375" s="107"/>
    </row>
    <row r="376" spans="1:8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8">SUM(D377,D381,D382,D383,D384,D389,D390,D391)</f>
        <v>752.52924316000008</v>
      </c>
      <c r="E376" s="34">
        <f t="shared" si="28"/>
        <v>460.66174605000015</v>
      </c>
      <c r="F376" s="106">
        <f t="shared" si="24"/>
        <v>-291.86749710999993</v>
      </c>
      <c r="G376" s="106">
        <f t="shared" si="25"/>
        <v>-38.784871121339812</v>
      </c>
      <c r="H376" s="107"/>
    </row>
    <row r="377" spans="1:8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34" t="s">
        <v>225</v>
      </c>
      <c r="F377" s="30">
        <f t="shared" si="24"/>
        <v>0</v>
      </c>
      <c r="G377" s="108">
        <f t="shared" si="25"/>
        <v>0</v>
      </c>
      <c r="H377" s="107"/>
    </row>
    <row r="378" spans="1:8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34" t="s">
        <v>225</v>
      </c>
      <c r="F378" s="30">
        <f t="shared" si="24"/>
        <v>0</v>
      </c>
      <c r="G378" s="30">
        <f t="shared" si="25"/>
        <v>0</v>
      </c>
      <c r="H378" s="107"/>
    </row>
    <row r="379" spans="1:8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34" t="s">
        <v>225</v>
      </c>
      <c r="F379" s="30">
        <f t="shared" si="24"/>
        <v>0</v>
      </c>
      <c r="G379" s="30">
        <f t="shared" si="25"/>
        <v>0</v>
      </c>
      <c r="H379" s="107"/>
    </row>
    <row r="380" spans="1:8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34" t="s">
        <v>225</v>
      </c>
      <c r="F380" s="30">
        <f t="shared" si="24"/>
        <v>0</v>
      </c>
      <c r="G380" s="30">
        <f t="shared" si="25"/>
        <v>0</v>
      </c>
      <c r="H380" s="107"/>
    </row>
    <row r="381" spans="1:8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34" t="s">
        <v>225</v>
      </c>
      <c r="F381" s="30">
        <f t="shared" si="24"/>
        <v>0</v>
      </c>
      <c r="G381" s="30">
        <f t="shared" si="25"/>
        <v>0</v>
      </c>
      <c r="H381" s="107"/>
    </row>
    <row r="382" spans="1:8" x14ac:dyDescent="0.25">
      <c r="A382" s="68" t="s">
        <v>598</v>
      </c>
      <c r="B382" s="75" t="s">
        <v>599</v>
      </c>
      <c r="C382" s="70" t="s">
        <v>19</v>
      </c>
      <c r="D382" s="126">
        <v>0</v>
      </c>
      <c r="E382" s="34">
        <v>0</v>
      </c>
      <c r="F382" s="106">
        <f t="shared" si="24"/>
        <v>0</v>
      </c>
      <c r="G382" s="106">
        <f t="shared" si="25"/>
        <v>0</v>
      </c>
      <c r="H382" s="107"/>
    </row>
    <row r="383" spans="1:8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34" t="s">
        <v>225</v>
      </c>
      <c r="F383" s="30">
        <f t="shared" si="24"/>
        <v>0</v>
      </c>
      <c r="G383" s="30">
        <f t="shared" si="25"/>
        <v>0</v>
      </c>
      <c r="H383" s="107"/>
    </row>
    <row r="384" spans="1:8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29">SUM(D385,D387)</f>
        <v>752.52924316000008</v>
      </c>
      <c r="E384" s="34">
        <f t="shared" si="29"/>
        <v>460.66174605000015</v>
      </c>
      <c r="F384" s="106">
        <f t="shared" si="24"/>
        <v>-291.86749710999993</v>
      </c>
      <c r="G384" s="106">
        <f t="shared" si="25"/>
        <v>-38.784871121339812</v>
      </c>
      <c r="H384" s="107"/>
    </row>
    <row r="385" spans="1:8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34" t="s">
        <v>225</v>
      </c>
      <c r="F385" s="30">
        <f t="shared" si="24"/>
        <v>0</v>
      </c>
      <c r="G385" s="30">
        <f t="shared" si="25"/>
        <v>0</v>
      </c>
      <c r="H385" s="107"/>
    </row>
    <row r="386" spans="1:8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34" t="s">
        <v>225</v>
      </c>
      <c r="F386" s="30">
        <f t="shared" si="24"/>
        <v>0</v>
      </c>
      <c r="G386" s="30">
        <f t="shared" si="25"/>
        <v>0</v>
      </c>
      <c r="H386" s="107"/>
    </row>
    <row r="387" spans="1:8" x14ac:dyDescent="0.25">
      <c r="A387" s="68" t="s">
        <v>608</v>
      </c>
      <c r="B387" s="76" t="s">
        <v>609</v>
      </c>
      <c r="C387" s="70" t="s">
        <v>19</v>
      </c>
      <c r="D387" s="126">
        <v>752.52924316000008</v>
      </c>
      <c r="E387" s="34">
        <v>460.66174605000015</v>
      </c>
      <c r="F387" s="106">
        <f t="shared" si="24"/>
        <v>-291.86749710999993</v>
      </c>
      <c r="G387" s="106">
        <f t="shared" si="25"/>
        <v>-38.784871121339812</v>
      </c>
      <c r="H387" s="107"/>
    </row>
    <row r="388" spans="1:8" x14ac:dyDescent="0.25">
      <c r="A388" s="68" t="s">
        <v>610</v>
      </c>
      <c r="B388" s="76" t="s">
        <v>607</v>
      </c>
      <c r="C388" s="70" t="s">
        <v>19</v>
      </c>
      <c r="D388" s="126">
        <v>752.52924316000008</v>
      </c>
      <c r="E388" s="34">
        <v>460.66174605000015</v>
      </c>
      <c r="F388" s="106">
        <f t="shared" si="24"/>
        <v>-291.86749710999993</v>
      </c>
      <c r="G388" s="106">
        <f t="shared" si="25"/>
        <v>-38.784871121339812</v>
      </c>
      <c r="H388" s="107"/>
    </row>
    <row r="389" spans="1:8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4"/>
        <v>0</v>
      </c>
      <c r="G389" s="106">
        <f t="shared" si="25"/>
        <v>0</v>
      </c>
      <c r="H389" s="107"/>
    </row>
    <row r="390" spans="1:8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34" t="s">
        <v>225</v>
      </c>
      <c r="F390" s="30">
        <f t="shared" si="24"/>
        <v>0</v>
      </c>
      <c r="G390" s="30">
        <f t="shared" si="25"/>
        <v>0</v>
      </c>
      <c r="H390" s="107"/>
    </row>
    <row r="391" spans="1:8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34" t="s">
        <v>225</v>
      </c>
      <c r="F391" s="30">
        <f t="shared" si="24"/>
        <v>0</v>
      </c>
      <c r="G391" s="108">
        <f t="shared" si="25"/>
        <v>0</v>
      </c>
      <c r="H391" s="107"/>
    </row>
    <row r="392" spans="1:8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34" t="s">
        <v>225</v>
      </c>
      <c r="F392" s="30">
        <f t="shared" si="24"/>
        <v>0</v>
      </c>
      <c r="G392" s="30">
        <f t="shared" si="25"/>
        <v>0</v>
      </c>
      <c r="H392" s="107"/>
    </row>
    <row r="393" spans="1:8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34" t="s">
        <v>225</v>
      </c>
      <c r="F393" s="30">
        <f t="shared" si="24"/>
        <v>0</v>
      </c>
      <c r="G393" s="30">
        <f t="shared" si="25"/>
        <v>0</v>
      </c>
      <c r="H393" s="107"/>
    </row>
    <row r="394" spans="1:8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34" t="s">
        <v>225</v>
      </c>
      <c r="F394" s="30">
        <f t="shared" si="24"/>
        <v>0</v>
      </c>
      <c r="G394" s="108">
        <f t="shared" si="25"/>
        <v>0</v>
      </c>
      <c r="H394" s="107"/>
    </row>
    <row r="395" spans="1:8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34" t="s">
        <v>225</v>
      </c>
      <c r="F395" s="30">
        <f t="shared" si="24"/>
        <v>0</v>
      </c>
      <c r="G395" s="108">
        <f t="shared" si="25"/>
        <v>0</v>
      </c>
      <c r="H395" s="107"/>
    </row>
    <row r="396" spans="1:8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34" t="s">
        <v>225</v>
      </c>
      <c r="F396" s="30">
        <f t="shared" si="24"/>
        <v>0</v>
      </c>
      <c r="G396" s="108">
        <f t="shared" si="25"/>
        <v>0</v>
      </c>
      <c r="H396" s="107"/>
    </row>
    <row r="397" spans="1:8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34" t="s">
        <v>225</v>
      </c>
      <c r="F397" s="30">
        <f t="shared" si="24"/>
        <v>0</v>
      </c>
      <c r="G397" s="108">
        <f t="shared" si="25"/>
        <v>0</v>
      </c>
      <c r="H397" s="107"/>
    </row>
    <row r="398" spans="1:8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4"/>
        <v>0</v>
      </c>
      <c r="G398" s="106">
        <f t="shared" si="25"/>
        <v>0</v>
      </c>
      <c r="H398" s="107"/>
    </row>
    <row r="399" spans="1:8" x14ac:dyDescent="0.25">
      <c r="A399" s="68" t="s">
        <v>28</v>
      </c>
      <c r="B399" s="71" t="s">
        <v>623</v>
      </c>
      <c r="C399" s="70" t="s">
        <v>19</v>
      </c>
      <c r="D399" s="126">
        <f>D400+D414+D413</f>
        <v>1099.3532498999998</v>
      </c>
      <c r="E399" s="34">
        <f>E400+E414+E413</f>
        <v>127.13141064</v>
      </c>
      <c r="F399" s="34">
        <f t="shared" si="24"/>
        <v>-972.2218392599998</v>
      </c>
      <c r="G399" s="106">
        <f t="shared" si="25"/>
        <v>-88.435799807608319</v>
      </c>
      <c r="H399" s="107"/>
    </row>
    <row r="400" spans="1:8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1096.4332999999999</v>
      </c>
      <c r="E400" s="34">
        <f>SUM(E401,E405:E410)</f>
        <v>127.13141064</v>
      </c>
      <c r="F400" s="106">
        <f t="shared" si="24"/>
        <v>-969.3018893599999</v>
      </c>
      <c r="G400" s="106">
        <f t="shared" si="25"/>
        <v>-88.405002781290932</v>
      </c>
      <c r="H400" s="107"/>
    </row>
    <row r="401" spans="1:8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34" t="s">
        <v>225</v>
      </c>
      <c r="F401" s="30">
        <f>+SUM(E401)-SUM(D401)</f>
        <v>0</v>
      </c>
      <c r="G401" s="106">
        <f t="shared" si="25"/>
        <v>0</v>
      </c>
      <c r="H401" s="107"/>
    </row>
    <row r="402" spans="1:8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34" t="s">
        <v>225</v>
      </c>
      <c r="F402" s="30">
        <f t="shared" si="24"/>
        <v>0</v>
      </c>
      <c r="G402" s="30">
        <f t="shared" si="25"/>
        <v>0</v>
      </c>
      <c r="H402" s="107"/>
    </row>
    <row r="403" spans="1:8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34" t="s">
        <v>225</v>
      </c>
      <c r="F403" s="30">
        <f t="shared" si="24"/>
        <v>0</v>
      </c>
      <c r="G403" s="30">
        <f t="shared" si="25"/>
        <v>0</v>
      </c>
      <c r="H403" s="107"/>
    </row>
    <row r="404" spans="1:8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34" t="s">
        <v>225</v>
      </c>
      <c r="F404" s="30">
        <f t="shared" si="24"/>
        <v>0</v>
      </c>
      <c r="G404" s="30">
        <f t="shared" si="25"/>
        <v>0</v>
      </c>
      <c r="H404" s="107"/>
    </row>
    <row r="405" spans="1:8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34" t="s">
        <v>225</v>
      </c>
      <c r="F405" s="30">
        <f t="shared" si="24"/>
        <v>0</v>
      </c>
      <c r="G405" s="30">
        <f t="shared" si="25"/>
        <v>0</v>
      </c>
      <c r="H405" s="107"/>
    </row>
    <row r="406" spans="1:8" x14ac:dyDescent="0.25">
      <c r="A406" s="68" t="s">
        <v>632</v>
      </c>
      <c r="B406" s="75" t="s">
        <v>410</v>
      </c>
      <c r="C406" s="70" t="s">
        <v>19</v>
      </c>
      <c r="D406" s="34">
        <v>1096.4332999999999</v>
      </c>
      <c r="E406" s="34">
        <v>127.13141064</v>
      </c>
      <c r="F406" s="106">
        <f t="shared" si="24"/>
        <v>-969.3018893599999</v>
      </c>
      <c r="G406" s="106">
        <f t="shared" si="25"/>
        <v>-88.405002781290932</v>
      </c>
      <c r="H406" s="107"/>
    </row>
    <row r="407" spans="1:8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34" t="s">
        <v>225</v>
      </c>
      <c r="F407" s="30">
        <f t="shared" si="24"/>
        <v>0</v>
      </c>
      <c r="G407" s="30">
        <f t="shared" si="25"/>
        <v>0</v>
      </c>
      <c r="H407" s="107"/>
    </row>
    <row r="408" spans="1:8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34" t="s">
        <v>225</v>
      </c>
      <c r="F408" s="30">
        <f t="shared" si="24"/>
        <v>0</v>
      </c>
      <c r="G408" s="30">
        <f t="shared" si="25"/>
        <v>0</v>
      </c>
      <c r="H408" s="107"/>
    </row>
    <row r="409" spans="1:8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34" t="s">
        <v>225</v>
      </c>
      <c r="F409" s="30">
        <f t="shared" si="24"/>
        <v>0</v>
      </c>
      <c r="G409" s="30">
        <f t="shared" si="25"/>
        <v>0</v>
      </c>
      <c r="H409" s="107"/>
    </row>
    <row r="410" spans="1:8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34" t="s">
        <v>225</v>
      </c>
      <c r="F410" s="30">
        <f t="shared" si="24"/>
        <v>0</v>
      </c>
      <c r="G410" s="106">
        <f t="shared" si="25"/>
        <v>0</v>
      </c>
      <c r="H410" s="107"/>
    </row>
    <row r="411" spans="1:8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34" t="s">
        <v>225</v>
      </c>
      <c r="F411" s="30">
        <f t="shared" si="24"/>
        <v>0</v>
      </c>
      <c r="G411" s="30">
        <f t="shared" si="25"/>
        <v>0</v>
      </c>
      <c r="H411" s="107"/>
    </row>
    <row r="412" spans="1:8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34" t="s">
        <v>225</v>
      </c>
      <c r="F412" s="30">
        <f t="shared" si="24"/>
        <v>0</v>
      </c>
      <c r="G412" s="30">
        <f t="shared" si="25"/>
        <v>0</v>
      </c>
      <c r="H412" s="107"/>
    </row>
    <row r="413" spans="1:8" x14ac:dyDescent="0.25">
      <c r="A413" s="68" t="s">
        <v>639</v>
      </c>
      <c r="B413" s="74" t="s">
        <v>640</v>
      </c>
      <c r="C413" s="70" t="s">
        <v>19</v>
      </c>
      <c r="D413" s="34">
        <v>2.9199499000000002</v>
      </c>
      <c r="E413" s="34">
        <v>0</v>
      </c>
      <c r="F413" s="106">
        <f t="shared" si="24"/>
        <v>-2.9199499000000002</v>
      </c>
      <c r="G413" s="106">
        <f t="shared" si="25"/>
        <v>-100</v>
      </c>
      <c r="H413" s="107"/>
    </row>
    <row r="414" spans="1:8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4"/>
        <v>0</v>
      </c>
      <c r="G414" s="106">
        <f t="shared" si="25"/>
        <v>0</v>
      </c>
      <c r="H414" s="107"/>
    </row>
    <row r="415" spans="1:8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34" t="s">
        <v>225</v>
      </c>
      <c r="F415" s="30">
        <f t="shared" si="24"/>
        <v>0</v>
      </c>
      <c r="G415" s="106">
        <f t="shared" si="25"/>
        <v>0</v>
      </c>
      <c r="H415" s="107"/>
    </row>
    <row r="416" spans="1:8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34" t="s">
        <v>225</v>
      </c>
      <c r="F416" s="30">
        <f t="shared" si="24"/>
        <v>0</v>
      </c>
      <c r="G416" s="30">
        <f t="shared" si="25"/>
        <v>0</v>
      </c>
      <c r="H416" s="107"/>
    </row>
    <row r="417" spans="1:8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34" t="s">
        <v>225</v>
      </c>
      <c r="F417" s="30">
        <f t="shared" si="24"/>
        <v>0</v>
      </c>
      <c r="G417" s="30">
        <f t="shared" si="25"/>
        <v>0</v>
      </c>
      <c r="H417" s="107"/>
    </row>
    <row r="418" spans="1:8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34" t="s">
        <v>225</v>
      </c>
      <c r="F418" s="30">
        <f t="shared" si="24"/>
        <v>0</v>
      </c>
      <c r="G418" s="30">
        <f t="shared" si="25"/>
        <v>0</v>
      </c>
      <c r="H418" s="107"/>
    </row>
    <row r="419" spans="1:8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34" t="s">
        <v>225</v>
      </c>
      <c r="F419" s="30">
        <f t="shared" si="24"/>
        <v>0</v>
      </c>
      <c r="G419" s="30">
        <f t="shared" si="25"/>
        <v>0</v>
      </c>
      <c r="H419" s="107"/>
    </row>
    <row r="420" spans="1:8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4"/>
        <v>0</v>
      </c>
      <c r="G420" s="106">
        <f t="shared" si="25"/>
        <v>0</v>
      </c>
      <c r="H420" s="107"/>
    </row>
    <row r="421" spans="1:8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34" t="s">
        <v>225</v>
      </c>
      <c r="F421" s="30">
        <f t="shared" si="24"/>
        <v>0</v>
      </c>
      <c r="G421" s="30">
        <f t="shared" si="25"/>
        <v>0</v>
      </c>
      <c r="H421" s="107"/>
    </row>
    <row r="422" spans="1:8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34" t="s">
        <v>225</v>
      </c>
      <c r="F422" s="30">
        <f t="shared" si="24"/>
        <v>0</v>
      </c>
      <c r="G422" s="30">
        <f t="shared" si="25"/>
        <v>0</v>
      </c>
      <c r="H422" s="107"/>
    </row>
    <row r="423" spans="1:8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34" t="s">
        <v>225</v>
      </c>
      <c r="F423" s="30">
        <f t="shared" si="24"/>
        <v>0</v>
      </c>
      <c r="G423" s="30">
        <f t="shared" si="25"/>
        <v>0</v>
      </c>
      <c r="H423" s="107"/>
    </row>
    <row r="424" spans="1:8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34" t="s">
        <v>225</v>
      </c>
      <c r="F424" s="30">
        <f t="shared" si="24"/>
        <v>0</v>
      </c>
      <c r="G424" s="30">
        <f t="shared" si="25"/>
        <v>0</v>
      </c>
      <c r="H424" s="107"/>
    </row>
    <row r="425" spans="1:8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34" t="s">
        <v>225</v>
      </c>
      <c r="F425" s="30">
        <f t="shared" si="24"/>
        <v>0</v>
      </c>
      <c r="G425" s="30">
        <f t="shared" si="25"/>
        <v>0</v>
      </c>
      <c r="H425" s="107"/>
    </row>
    <row r="426" spans="1:8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34" t="s">
        <v>225</v>
      </c>
      <c r="F426" s="30">
        <f t="shared" si="24"/>
        <v>0</v>
      </c>
      <c r="G426" s="30">
        <f t="shared" si="25"/>
        <v>0</v>
      </c>
      <c r="H426" s="107"/>
    </row>
    <row r="427" spans="1:8" x14ac:dyDescent="0.25">
      <c r="A427" s="68" t="s">
        <v>30</v>
      </c>
      <c r="B427" s="71" t="s">
        <v>655</v>
      </c>
      <c r="C427" s="70" t="s">
        <v>19</v>
      </c>
      <c r="D427" s="126">
        <v>153.50066200000001</v>
      </c>
      <c r="E427" s="34">
        <v>31.099392569999999</v>
      </c>
      <c r="F427" s="34">
        <f t="shared" si="24"/>
        <v>-122.40126943000001</v>
      </c>
      <c r="G427" s="106">
        <f t="shared" si="25"/>
        <v>-79.739896776471241</v>
      </c>
      <c r="H427" s="107"/>
    </row>
    <row r="428" spans="1:8" x14ac:dyDescent="0.25">
      <c r="A428" s="68" t="s">
        <v>32</v>
      </c>
      <c r="B428" s="71" t="s">
        <v>656</v>
      </c>
      <c r="C428" s="70" t="s">
        <v>19</v>
      </c>
      <c r="D428" s="126">
        <v>57.042477630000008</v>
      </c>
      <c r="E428" s="34">
        <v>97.620635240000013</v>
      </c>
      <c r="F428" s="34">
        <f t="shared" si="24"/>
        <v>40.578157610000005</v>
      </c>
      <c r="G428" s="106">
        <f t="shared" si="25"/>
        <v>71.136737561096012</v>
      </c>
      <c r="H428" s="107"/>
    </row>
    <row r="429" spans="1:8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34" t="s">
        <v>225</v>
      </c>
      <c r="F429" s="30">
        <f t="shared" si="24"/>
        <v>0</v>
      </c>
      <c r="G429" s="30">
        <f t="shared" si="25"/>
        <v>0</v>
      </c>
      <c r="H429" s="107"/>
    </row>
    <row r="430" spans="1:8" x14ac:dyDescent="0.25">
      <c r="A430" s="68" t="s">
        <v>659</v>
      </c>
      <c r="B430" s="74" t="s">
        <v>660</v>
      </c>
      <c r="C430" s="70" t="s">
        <v>19</v>
      </c>
      <c r="D430" s="126">
        <v>57.042477630000008</v>
      </c>
      <c r="E430" s="34">
        <v>97.620635240000013</v>
      </c>
      <c r="F430" s="34">
        <f t="shared" si="24"/>
        <v>40.578157610000005</v>
      </c>
      <c r="G430" s="106">
        <f t="shared" si="25"/>
        <v>71.136737561096012</v>
      </c>
      <c r="H430" s="107"/>
    </row>
    <row r="431" spans="1:8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872.10864062999997</v>
      </c>
      <c r="E431" s="34">
        <f>SUM(E432:E436,E441:E442)</f>
        <v>312.63526609000002</v>
      </c>
      <c r="F431" s="34">
        <f t="shared" si="24"/>
        <v>-559.4733745399999</v>
      </c>
      <c r="G431" s="106">
        <f t="shared" si="25"/>
        <v>-64.151798121830737</v>
      </c>
      <c r="H431" s="107"/>
    </row>
    <row r="432" spans="1:8" x14ac:dyDescent="0.25">
      <c r="A432" s="68" t="s">
        <v>50</v>
      </c>
      <c r="B432" s="71" t="s">
        <v>662</v>
      </c>
      <c r="C432" s="70" t="s">
        <v>19</v>
      </c>
      <c r="D432" s="126">
        <v>872.10864062999997</v>
      </c>
      <c r="E432" s="34">
        <v>312.63526609000002</v>
      </c>
      <c r="F432" s="34">
        <f t="shared" si="24"/>
        <v>-559.4733745399999</v>
      </c>
      <c r="G432" s="106">
        <f t="shared" si="25"/>
        <v>-64.151798121830737</v>
      </c>
      <c r="H432" s="107"/>
    </row>
    <row r="433" spans="1:8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30">+SUM(E433)-SUM(D433)</f>
        <v>0</v>
      </c>
      <c r="G433" s="106">
        <f t="shared" ref="G433:G442" si="31">IFERROR(F433/D433*100,0)</f>
        <v>0</v>
      </c>
      <c r="H433" s="107"/>
    </row>
    <row r="434" spans="1:8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30"/>
        <v>0</v>
      </c>
      <c r="G434" s="106">
        <f t="shared" si="31"/>
        <v>0</v>
      </c>
      <c r="H434" s="107"/>
    </row>
    <row r="435" spans="1:8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30"/>
        <v>0</v>
      </c>
      <c r="G435" s="106">
        <f t="shared" si="31"/>
        <v>0</v>
      </c>
      <c r="H435" s="107"/>
    </row>
    <row r="436" spans="1:8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>
        <v>0</v>
      </c>
      <c r="F436" s="106">
        <f t="shared" si="30"/>
        <v>0</v>
      </c>
      <c r="G436" s="106">
        <f t="shared" si="31"/>
        <v>0</v>
      </c>
      <c r="H436" s="107"/>
    </row>
    <row r="437" spans="1:8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>
        <v>0</v>
      </c>
      <c r="F437" s="106">
        <f t="shared" si="30"/>
        <v>0</v>
      </c>
      <c r="G437" s="106">
        <f t="shared" si="31"/>
        <v>0</v>
      </c>
      <c r="H437" s="107"/>
    </row>
    <row r="438" spans="1:8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>
        <v>0</v>
      </c>
      <c r="F438" s="106">
        <f t="shared" si="30"/>
        <v>0</v>
      </c>
      <c r="G438" s="106">
        <f t="shared" si="31"/>
        <v>0</v>
      </c>
      <c r="H438" s="107"/>
    </row>
    <row r="439" spans="1:8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>
        <v>0</v>
      </c>
      <c r="F439" s="106">
        <f t="shared" si="30"/>
        <v>0</v>
      </c>
      <c r="G439" s="106">
        <f t="shared" si="31"/>
        <v>0</v>
      </c>
      <c r="H439" s="107"/>
    </row>
    <row r="440" spans="1:8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>
        <v>0</v>
      </c>
      <c r="F440" s="106">
        <f t="shared" si="30"/>
        <v>0</v>
      </c>
      <c r="G440" s="106">
        <f t="shared" si="31"/>
        <v>0</v>
      </c>
      <c r="H440" s="107"/>
    </row>
    <row r="441" spans="1:8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30"/>
        <v>0</v>
      </c>
      <c r="G441" s="106">
        <f t="shared" si="31"/>
        <v>0</v>
      </c>
      <c r="H441" s="107"/>
    </row>
    <row r="442" spans="1:8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106">
        <f t="shared" si="30"/>
        <v>0</v>
      </c>
      <c r="G442" s="106">
        <f t="shared" si="31"/>
        <v>0</v>
      </c>
      <c r="H442" s="111"/>
    </row>
    <row r="443" spans="1:8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34" t="s">
        <v>225</v>
      </c>
      <c r="F443" s="26" t="s">
        <v>225</v>
      </c>
      <c r="G443" s="26" t="s">
        <v>225</v>
      </c>
      <c r="H443" s="39"/>
    </row>
    <row r="444" spans="1:8" ht="47.25" x14ac:dyDescent="0.25">
      <c r="A444" s="68" t="s">
        <v>673</v>
      </c>
      <c r="B444" s="71" t="s">
        <v>674</v>
      </c>
      <c r="C444" s="70" t="s">
        <v>19</v>
      </c>
      <c r="D444" s="36">
        <v>362.79967007000005</v>
      </c>
      <c r="E444" s="34">
        <v>631.40015933000006</v>
      </c>
      <c r="F444" s="106">
        <f t="shared" ref="F444:F450" si="32">+SUM(E444)-SUM(D444)</f>
        <v>268.60048926000002</v>
      </c>
      <c r="G444" s="34">
        <f t="shared" ref="G444:G451" si="33">IFERROR(F444/D444*100,0)</f>
        <v>74.035483331110839</v>
      </c>
      <c r="H444" s="32"/>
    </row>
    <row r="445" spans="1:8" x14ac:dyDescent="0.25">
      <c r="A445" s="68" t="s">
        <v>119</v>
      </c>
      <c r="B445" s="74" t="s">
        <v>675</v>
      </c>
      <c r="C445" s="70" t="s">
        <v>19</v>
      </c>
      <c r="D445" s="36">
        <v>0</v>
      </c>
      <c r="E445" s="34">
        <v>0</v>
      </c>
      <c r="F445" s="106">
        <f t="shared" si="32"/>
        <v>0</v>
      </c>
      <c r="G445" s="34">
        <f t="shared" si="33"/>
        <v>0</v>
      </c>
      <c r="H445" s="32"/>
    </row>
    <row r="446" spans="1:8" ht="31.5" x14ac:dyDescent="0.25">
      <c r="A446" s="68" t="s">
        <v>120</v>
      </c>
      <c r="B446" s="74" t="s">
        <v>676</v>
      </c>
      <c r="C446" s="70" t="s">
        <v>19</v>
      </c>
      <c r="D446" s="36">
        <v>35.503121999999991</v>
      </c>
      <c r="E446" s="34">
        <v>0</v>
      </c>
      <c r="F446" s="106">
        <f t="shared" si="32"/>
        <v>-35.503121999999991</v>
      </c>
      <c r="G446" s="34">
        <f t="shared" si="33"/>
        <v>-100</v>
      </c>
      <c r="H446" s="32"/>
    </row>
    <row r="447" spans="1:8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4">
        <v>228.48402736</v>
      </c>
      <c r="F447" s="106">
        <f t="shared" si="32"/>
        <v>228.48402736</v>
      </c>
      <c r="G447" s="34">
        <f t="shared" si="33"/>
        <v>0</v>
      </c>
      <c r="H447" s="32"/>
    </row>
    <row r="448" spans="1:8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34" t="s">
        <v>225</v>
      </c>
      <c r="F448" s="30">
        <f t="shared" si="32"/>
        <v>0</v>
      </c>
      <c r="G448" s="30">
        <f t="shared" si="33"/>
        <v>0</v>
      </c>
      <c r="H448" s="32"/>
    </row>
    <row r="449" spans="1:8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34" t="s">
        <v>225</v>
      </c>
      <c r="F449" s="30">
        <f t="shared" si="32"/>
        <v>0</v>
      </c>
      <c r="G449" s="30">
        <f t="shared" si="33"/>
        <v>0</v>
      </c>
      <c r="H449" s="32"/>
    </row>
    <row r="450" spans="1:8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34" t="s">
        <v>225</v>
      </c>
      <c r="F450" s="30">
        <f t="shared" si="32"/>
        <v>0</v>
      </c>
      <c r="G450" s="30">
        <f t="shared" si="33"/>
        <v>0</v>
      </c>
      <c r="H450" s="32"/>
    </row>
    <row r="451" spans="1:8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3"/>
        <v>0</v>
      </c>
      <c r="H451" s="42"/>
    </row>
    <row r="452" spans="1:8" x14ac:dyDescent="0.25">
      <c r="A452" s="115"/>
      <c r="B452" s="116"/>
      <c r="C452" s="117"/>
    </row>
    <row r="453" spans="1:8" x14ac:dyDescent="0.25">
      <c r="A453" s="115"/>
      <c r="B453" s="116"/>
      <c r="C453" s="117"/>
    </row>
    <row r="454" spans="1:8" x14ac:dyDescent="0.25">
      <c r="A454" s="118" t="s">
        <v>685</v>
      </c>
      <c r="B454" s="116"/>
      <c r="C454" s="117"/>
    </row>
    <row r="455" spans="1:8" x14ac:dyDescent="0.25">
      <c r="A455" s="211" t="s">
        <v>686</v>
      </c>
      <c r="B455" s="211"/>
      <c r="C455" s="211"/>
      <c r="D455" s="211"/>
      <c r="E455" s="211"/>
      <c r="F455" s="211"/>
      <c r="G455" s="211"/>
      <c r="H455" s="211"/>
    </row>
    <row r="456" spans="1:8" x14ac:dyDescent="0.25">
      <c r="A456" s="211" t="s">
        <v>687</v>
      </c>
      <c r="B456" s="211"/>
      <c r="C456" s="211"/>
      <c r="D456" s="211"/>
      <c r="E456" s="211"/>
      <c r="F456" s="211"/>
      <c r="G456" s="211"/>
      <c r="H456" s="211"/>
    </row>
    <row r="457" spans="1:8" x14ac:dyDescent="0.25">
      <c r="A457" s="211" t="s">
        <v>704</v>
      </c>
      <c r="B457" s="211"/>
      <c r="C457" s="211"/>
      <c r="D457" s="211"/>
      <c r="E457" s="211"/>
      <c r="F457" s="211"/>
      <c r="G457" s="211"/>
      <c r="H457" s="211"/>
    </row>
    <row r="458" spans="1:8" ht="26.25" customHeight="1" x14ac:dyDescent="0.25">
      <c r="A458" s="188" t="s">
        <v>688</v>
      </c>
      <c r="B458" s="188"/>
      <c r="C458" s="188"/>
      <c r="D458" s="188"/>
      <c r="E458" s="188"/>
      <c r="F458" s="188"/>
      <c r="G458" s="188"/>
      <c r="H458" s="188"/>
    </row>
    <row r="459" spans="1:8" ht="53.25" customHeight="1" x14ac:dyDescent="0.25">
      <c r="A459" s="191" t="s">
        <v>689</v>
      </c>
      <c r="B459" s="191"/>
      <c r="C459" s="191"/>
      <c r="D459" s="191"/>
      <c r="E459" s="191"/>
      <c r="F459" s="191"/>
      <c r="G459" s="191"/>
      <c r="H459" s="191"/>
    </row>
    <row r="460" spans="1:8" x14ac:dyDescent="0.25">
      <c r="A460" s="191"/>
      <c r="B460" s="191"/>
      <c r="C460" s="191"/>
      <c r="D460" s="191"/>
      <c r="E460" s="191"/>
      <c r="F460" s="191"/>
      <c r="G460" s="191"/>
      <c r="H460" s="191"/>
    </row>
    <row r="461" spans="1:8" x14ac:dyDescent="0.25">
      <c r="A461" s="168"/>
    </row>
    <row r="463" spans="1:8" s="5" customFormat="1" ht="16.5" thickBot="1" x14ac:dyDescent="0.3">
      <c r="A463" s="133" t="s">
        <v>706</v>
      </c>
      <c r="B463" s="2"/>
      <c r="C463" s="3"/>
      <c r="D463" s="3"/>
      <c r="E463" s="4"/>
    </row>
    <row r="464" spans="1:8" s="5" customFormat="1" ht="33.75" customHeight="1" x14ac:dyDescent="0.25">
      <c r="A464" s="179" t="s">
        <v>6</v>
      </c>
      <c r="B464" s="181" t="s">
        <v>7</v>
      </c>
      <c r="C464" s="183" t="s">
        <v>8</v>
      </c>
      <c r="D464" s="185" t="s">
        <v>720</v>
      </c>
      <c r="E464" s="186"/>
      <c r="F464" s="187" t="s">
        <v>9</v>
      </c>
      <c r="G464" s="186"/>
      <c r="H464" s="189" t="s">
        <v>10</v>
      </c>
    </row>
    <row r="465" spans="1:8" s="5" customFormat="1" ht="30.75" thickBot="1" x14ac:dyDescent="0.3">
      <c r="A465" s="180"/>
      <c r="B465" s="182"/>
      <c r="C465" s="184"/>
      <c r="D465" s="134" t="s">
        <v>11</v>
      </c>
      <c r="E465" s="135" t="s">
        <v>707</v>
      </c>
      <c r="F465" s="135" t="s">
        <v>13</v>
      </c>
      <c r="G465" s="134" t="s">
        <v>14</v>
      </c>
      <c r="H465" s="190"/>
    </row>
    <row r="466" spans="1:8" s="5" customFormat="1" ht="19.5" thickBot="1" x14ac:dyDescent="0.3">
      <c r="A466" s="175" t="s">
        <v>16</v>
      </c>
      <c r="B466" s="176"/>
      <c r="C466" s="176"/>
      <c r="D466" s="176"/>
      <c r="E466" s="176"/>
      <c r="F466" s="176"/>
      <c r="G466" s="176"/>
      <c r="H466" s="177"/>
    </row>
    <row r="467" spans="1:8" s="5" customFormat="1" x14ac:dyDescent="0.25">
      <c r="A467" s="145" t="s">
        <v>93</v>
      </c>
      <c r="B467" s="146" t="s">
        <v>94</v>
      </c>
      <c r="C467" s="6" t="s">
        <v>708</v>
      </c>
      <c r="D467" s="169">
        <f>+D69</f>
        <v>1597.8201472093372</v>
      </c>
      <c r="E467" s="139">
        <f>+E69</f>
        <v>761.06147989439989</v>
      </c>
      <c r="F467" s="19">
        <f t="shared" ref="F467:F472" si="34">+SUM(E467)-SUM(D467)</f>
        <v>-836.75866731493727</v>
      </c>
      <c r="G467" s="17">
        <f t="shared" ref="G467:G472" si="35">IFERROR(F467/D467*100,0)</f>
        <v>-52.368764330351759</v>
      </c>
      <c r="H467" s="140"/>
    </row>
    <row r="468" spans="1:8" s="5" customFormat="1" x14ac:dyDescent="0.25">
      <c r="A468" s="147"/>
      <c r="B468" s="137" t="s">
        <v>709</v>
      </c>
      <c r="C468" s="7"/>
      <c r="D468" s="170"/>
      <c r="E468" s="16"/>
      <c r="F468" s="20">
        <f t="shared" si="34"/>
        <v>0</v>
      </c>
      <c r="G468" s="15">
        <f t="shared" si="35"/>
        <v>0</v>
      </c>
      <c r="H468" s="142"/>
    </row>
    <row r="469" spans="1:8" s="5" customFormat="1" x14ac:dyDescent="0.25">
      <c r="A469" s="147"/>
      <c r="B469" s="137" t="s">
        <v>710</v>
      </c>
      <c r="C469" s="7" t="s">
        <v>708</v>
      </c>
      <c r="D469" s="170">
        <v>1431.2573837804077</v>
      </c>
      <c r="E469" s="16">
        <v>698.11151456440007</v>
      </c>
      <c r="F469" s="20">
        <f t="shared" si="34"/>
        <v>-733.14586921600767</v>
      </c>
      <c r="G469" s="15">
        <f t="shared" si="35"/>
        <v>-51.22390127200849</v>
      </c>
      <c r="H469" s="142"/>
    </row>
    <row r="470" spans="1:8" s="5" customFormat="1" x14ac:dyDescent="0.25">
      <c r="A470" s="147"/>
      <c r="B470" s="137" t="s">
        <v>711</v>
      </c>
      <c r="C470" s="7" t="s">
        <v>708</v>
      </c>
      <c r="D470" s="170">
        <v>0</v>
      </c>
      <c r="E470" s="16">
        <v>0</v>
      </c>
      <c r="F470" s="20">
        <f t="shared" si="34"/>
        <v>0</v>
      </c>
      <c r="G470" s="15">
        <f t="shared" si="35"/>
        <v>0</v>
      </c>
      <c r="H470" s="142"/>
    </row>
    <row r="471" spans="1:8" s="5" customFormat="1" x14ac:dyDescent="0.25">
      <c r="A471" s="147"/>
      <c r="B471" s="137" t="s">
        <v>712</v>
      </c>
      <c r="C471" s="7" t="s">
        <v>708</v>
      </c>
      <c r="D471" s="170">
        <v>166.56276342892949</v>
      </c>
      <c r="E471" s="16">
        <v>62.949965329999998</v>
      </c>
      <c r="F471" s="20">
        <f t="shared" si="34"/>
        <v>-103.61279809892949</v>
      </c>
      <c r="G471" s="15">
        <f t="shared" si="35"/>
        <v>-62.206459574705562</v>
      </c>
      <c r="H471" s="142"/>
    </row>
    <row r="472" spans="1:8" s="5" customFormat="1" ht="16.5" thickBot="1" x14ac:dyDescent="0.3">
      <c r="A472" s="148"/>
      <c r="B472" s="149" t="s">
        <v>713</v>
      </c>
      <c r="C472" s="9" t="s">
        <v>708</v>
      </c>
      <c r="D472" s="171">
        <v>0</v>
      </c>
      <c r="E472" s="18">
        <v>0</v>
      </c>
      <c r="F472" s="21">
        <f t="shared" si="34"/>
        <v>0</v>
      </c>
      <c r="G472" s="18">
        <f t="shared" si="35"/>
        <v>0</v>
      </c>
      <c r="H472" s="144"/>
    </row>
    <row r="473" spans="1:8" s="5" customFormat="1" ht="9" customHeight="1" x14ac:dyDescent="0.25">
      <c r="A473" s="155"/>
      <c r="B473" s="165"/>
      <c r="C473" s="157"/>
      <c r="D473" s="166"/>
      <c r="E473" s="166"/>
      <c r="F473" s="167"/>
      <c r="G473" s="167"/>
      <c r="H473" s="167"/>
    </row>
    <row r="474" spans="1:8" s="5" customFormat="1" ht="20.25" customHeight="1" thickBot="1" x14ac:dyDescent="0.3">
      <c r="A474" s="178" t="s">
        <v>586</v>
      </c>
      <c r="B474" s="178"/>
      <c r="C474" s="178"/>
      <c r="D474" s="178"/>
      <c r="E474" s="178"/>
      <c r="F474" s="178"/>
      <c r="G474" s="178"/>
      <c r="H474" s="178"/>
    </row>
    <row r="475" spans="1:8" s="5" customFormat="1" x14ac:dyDescent="0.25">
      <c r="A475" s="145" t="s">
        <v>598</v>
      </c>
      <c r="B475" s="150" t="s">
        <v>599</v>
      </c>
      <c r="C475" s="6" t="s">
        <v>708</v>
      </c>
      <c r="D475" s="138">
        <f>+D382</f>
        <v>0</v>
      </c>
      <c r="E475" s="139">
        <f>+E382</f>
        <v>0</v>
      </c>
      <c r="F475" s="19">
        <f t="shared" ref="F475:F478" si="36">+SUM(E475)-SUM(D475)</f>
        <v>0</v>
      </c>
      <c r="G475" s="17">
        <f t="shared" ref="G475:G478" si="37">IFERROR(F475/D475*100,0)</f>
        <v>0</v>
      </c>
      <c r="H475" s="152"/>
    </row>
    <row r="476" spans="1:8" s="5" customFormat="1" x14ac:dyDescent="0.25">
      <c r="A476" s="147"/>
      <c r="B476" s="8" t="s">
        <v>714</v>
      </c>
      <c r="C476" s="7"/>
      <c r="D476" s="141"/>
      <c r="E476" s="16"/>
      <c r="F476" s="20">
        <f t="shared" si="36"/>
        <v>0</v>
      </c>
      <c r="G476" s="15">
        <f t="shared" si="37"/>
        <v>0</v>
      </c>
      <c r="H476" s="153"/>
    </row>
    <row r="477" spans="1:8" s="5" customFormat="1" x14ac:dyDescent="0.25">
      <c r="A477" s="147"/>
      <c r="B477" s="8" t="s">
        <v>715</v>
      </c>
      <c r="C477" s="7" t="s">
        <v>708</v>
      </c>
      <c r="D477" s="141">
        <f>+D478+D488</f>
        <v>-26.253434500882221</v>
      </c>
      <c r="E477" s="16">
        <v>-127.15765999999998</v>
      </c>
      <c r="F477" s="20">
        <f t="shared" si="36"/>
        <v>-100.90422549911776</v>
      </c>
      <c r="G477" s="15">
        <f t="shared" si="37"/>
        <v>384.34676230923986</v>
      </c>
      <c r="H477" s="153"/>
    </row>
    <row r="478" spans="1:8" s="5" customFormat="1" ht="16.5" thickBot="1" x14ac:dyDescent="0.3">
      <c r="A478" s="148"/>
      <c r="B478" s="151" t="s">
        <v>716</v>
      </c>
      <c r="C478" s="9" t="s">
        <v>708</v>
      </c>
      <c r="D478" s="143">
        <f>+D145</f>
        <v>-26.253434500882221</v>
      </c>
      <c r="E478" s="18">
        <v>-127.15765999999998</v>
      </c>
      <c r="F478" s="21">
        <f t="shared" si="36"/>
        <v>-100.90422549911776</v>
      </c>
      <c r="G478" s="18">
        <f t="shared" si="37"/>
        <v>384.34676230923986</v>
      </c>
      <c r="H478" s="154"/>
    </row>
    <row r="479" spans="1:8" s="5" customFormat="1" ht="9" customHeight="1" thickBot="1" x14ac:dyDescent="0.3">
      <c r="A479" s="155"/>
      <c r="B479" s="156"/>
      <c r="C479" s="157"/>
      <c r="D479" s="157"/>
      <c r="E479" s="158"/>
      <c r="F479" s="159"/>
      <c r="G479" s="159"/>
      <c r="H479" s="160"/>
    </row>
    <row r="480" spans="1:8" s="5" customFormat="1" x14ac:dyDescent="0.25">
      <c r="A480" s="145" t="s">
        <v>632</v>
      </c>
      <c r="B480" s="150" t="s">
        <v>410</v>
      </c>
      <c r="C480" s="6" t="s">
        <v>708</v>
      </c>
      <c r="D480" s="161">
        <f>+D406</f>
        <v>1096.4332999999999</v>
      </c>
      <c r="E480" s="139">
        <f>+E406</f>
        <v>127.13141064</v>
      </c>
      <c r="F480" s="19">
        <f t="shared" ref="F480:F483" si="38">+SUM(E480)-SUM(D480)</f>
        <v>-969.3018893599999</v>
      </c>
      <c r="G480" s="17">
        <f t="shared" ref="G480:G483" si="39">IFERROR(F480/D480*100,0)</f>
        <v>-88.405002781290932</v>
      </c>
      <c r="H480" s="152"/>
    </row>
    <row r="481" spans="1:8" s="5" customFormat="1" x14ac:dyDescent="0.25">
      <c r="A481" s="147"/>
      <c r="B481" s="8" t="s">
        <v>717</v>
      </c>
      <c r="C481" s="7"/>
      <c r="D481" s="22"/>
      <c r="E481" s="16"/>
      <c r="F481" s="20">
        <f t="shared" si="38"/>
        <v>0</v>
      </c>
      <c r="G481" s="15">
        <f t="shared" si="39"/>
        <v>0</v>
      </c>
      <c r="H481" s="153"/>
    </row>
    <row r="482" spans="1:8" s="5" customFormat="1" x14ac:dyDescent="0.25">
      <c r="A482" s="147"/>
      <c r="B482" s="8" t="s">
        <v>718</v>
      </c>
      <c r="C482" s="7" t="s">
        <v>708</v>
      </c>
      <c r="D482" s="22">
        <f>+D487</f>
        <v>1420.505875960655</v>
      </c>
      <c r="E482" s="16">
        <f>+E487</f>
        <v>693.48432656504849</v>
      </c>
      <c r="F482" s="20">
        <f t="shared" si="38"/>
        <v>-727.02154939560648</v>
      </c>
      <c r="G482" s="15">
        <f t="shared" si="39"/>
        <v>-51.180467585460619</v>
      </c>
      <c r="H482" s="153"/>
    </row>
    <row r="483" spans="1:8" s="5" customFormat="1" ht="16.5" thickBot="1" x14ac:dyDescent="0.3">
      <c r="A483" s="148"/>
      <c r="B483" s="151" t="s">
        <v>711</v>
      </c>
      <c r="C483" s="9" t="s">
        <v>708</v>
      </c>
      <c r="D483" s="23">
        <f>+D488</f>
        <v>0</v>
      </c>
      <c r="E483" s="18">
        <f>+E488+E490</f>
        <v>0</v>
      </c>
      <c r="F483" s="21">
        <f t="shared" si="38"/>
        <v>0</v>
      </c>
      <c r="G483" s="18">
        <f t="shared" si="39"/>
        <v>0</v>
      </c>
      <c r="H483" s="154"/>
    </row>
    <row r="484" spans="1:8" s="5" customFormat="1" ht="16.5" thickBot="1" x14ac:dyDescent="0.3">
      <c r="A484" s="1"/>
      <c r="B484" s="2"/>
      <c r="C484" s="3"/>
      <c r="D484" s="4"/>
      <c r="E484" s="4"/>
      <c r="F484" s="10"/>
    </row>
    <row r="485" spans="1:8" s="5" customFormat="1" ht="31.5" x14ac:dyDescent="0.25">
      <c r="A485" s="145" t="s">
        <v>719</v>
      </c>
      <c r="B485" s="146" t="s">
        <v>722</v>
      </c>
      <c r="C485" s="162" t="s">
        <v>708</v>
      </c>
      <c r="D485" s="138">
        <v>1587.0678238810779</v>
      </c>
      <c r="E485" s="139">
        <v>756.37694242459713</v>
      </c>
      <c r="F485" s="19">
        <f t="shared" ref="F485:F490" si="40">+SUM(E485)-SUM(D485)</f>
        <v>-830.69088145648072</v>
      </c>
      <c r="G485" s="17">
        <f t="shared" ref="G485:G490" si="41">IFERROR(F485/D485*100,0)</f>
        <v>-52.341233875252833</v>
      </c>
      <c r="H485" s="140"/>
    </row>
    <row r="486" spans="1:8" s="5" customFormat="1" x14ac:dyDescent="0.25">
      <c r="A486" s="147"/>
      <c r="B486" s="137" t="s">
        <v>709</v>
      </c>
      <c r="C486" s="163"/>
      <c r="D486" s="141"/>
      <c r="E486" s="16"/>
      <c r="F486" s="20">
        <f t="shared" si="40"/>
        <v>0</v>
      </c>
      <c r="G486" s="15">
        <f t="shared" si="41"/>
        <v>0</v>
      </c>
      <c r="H486" s="142"/>
    </row>
    <row r="487" spans="1:8" s="5" customFormat="1" x14ac:dyDescent="0.25">
      <c r="A487" s="147"/>
      <c r="B487" s="137" t="s">
        <v>710</v>
      </c>
      <c r="C487" s="163" t="s">
        <v>708</v>
      </c>
      <c r="D487" s="141">
        <v>1420.505875960655</v>
      </c>
      <c r="E487" s="16">
        <v>693.48432656504849</v>
      </c>
      <c r="F487" s="20">
        <f t="shared" si="40"/>
        <v>-727.02154939560648</v>
      </c>
      <c r="G487" s="15">
        <f t="shared" si="41"/>
        <v>-51.180467585460619</v>
      </c>
      <c r="H487" s="142"/>
    </row>
    <row r="488" spans="1:8" s="5" customFormat="1" x14ac:dyDescent="0.25">
      <c r="A488" s="147"/>
      <c r="B488" s="137" t="s">
        <v>711</v>
      </c>
      <c r="C488" s="163" t="s">
        <v>708</v>
      </c>
      <c r="D488" s="141">
        <v>0</v>
      </c>
      <c r="E488" s="16">
        <v>0</v>
      </c>
      <c r="F488" s="20">
        <f t="shared" si="40"/>
        <v>0</v>
      </c>
      <c r="G488" s="15">
        <f t="shared" si="41"/>
        <v>0</v>
      </c>
      <c r="H488" s="142"/>
    </row>
    <row r="489" spans="1:8" s="5" customFormat="1" x14ac:dyDescent="0.25">
      <c r="A489" s="147"/>
      <c r="B489" s="137" t="s">
        <v>712</v>
      </c>
      <c r="C489" s="163" t="s">
        <v>708</v>
      </c>
      <c r="D489" s="141">
        <v>166.5619479204228</v>
      </c>
      <c r="E489" s="16">
        <v>62.89261585954857</v>
      </c>
      <c r="F489" s="20">
        <f t="shared" si="40"/>
        <v>-103.66933206087423</v>
      </c>
      <c r="G489" s="15">
        <f t="shared" si="41"/>
        <v>-62.240705848615342</v>
      </c>
      <c r="H489" s="142"/>
    </row>
    <row r="490" spans="1:8" s="5" customFormat="1" ht="16.5" thickBot="1" x14ac:dyDescent="0.3">
      <c r="A490" s="148"/>
      <c r="B490" s="149" t="s">
        <v>713</v>
      </c>
      <c r="C490" s="164" t="s">
        <v>708</v>
      </c>
      <c r="D490" s="143">
        <v>0</v>
      </c>
      <c r="E490" s="18">
        <v>0</v>
      </c>
      <c r="F490" s="21">
        <f t="shared" si="40"/>
        <v>0</v>
      </c>
      <c r="G490" s="18">
        <f t="shared" si="41"/>
        <v>0</v>
      </c>
      <c r="H490" s="144"/>
    </row>
  </sheetData>
  <autoFilter ref="A21:H451"/>
  <mergeCells count="35"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H464:H465"/>
    <mergeCell ref="A466:H466"/>
    <mergeCell ref="A474:H474"/>
    <mergeCell ref="A464:A465"/>
    <mergeCell ref="B464:B465"/>
    <mergeCell ref="C464:C465"/>
    <mergeCell ref="D464:E464"/>
    <mergeCell ref="F464:G464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0"/>
  <sheetViews>
    <sheetView view="pageBreakPreview" topLeftCell="A365" zoomScale="80" zoomScaleNormal="70" zoomScaleSheetLayoutView="80" workbookViewId="0">
      <selection activeCell="U44" sqref="U44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4" width="16.42578125" style="48" customWidth="1"/>
    <col min="5" max="5" width="17" style="48" customWidth="1"/>
    <col min="6" max="6" width="14.28515625" style="48" customWidth="1"/>
    <col min="7" max="7" width="15.140625" style="51" customWidth="1"/>
    <col min="8" max="8" width="19.140625" style="51" customWidth="1"/>
    <col min="9" max="16384" width="9.140625" style="52"/>
  </cols>
  <sheetData>
    <row r="1" spans="1:8" x14ac:dyDescent="0.25">
      <c r="A1" s="45"/>
      <c r="B1" s="46"/>
      <c r="C1" s="47"/>
      <c r="E1" s="24" t="s">
        <v>0</v>
      </c>
      <c r="F1" s="49"/>
      <c r="G1" s="50"/>
    </row>
    <row r="2" spans="1:8" x14ac:dyDescent="0.25">
      <c r="A2" s="45"/>
      <c r="B2" s="46"/>
      <c r="C2" s="47"/>
      <c r="E2" s="24" t="s">
        <v>1</v>
      </c>
      <c r="F2" s="49"/>
      <c r="G2" s="50"/>
    </row>
    <row r="3" spans="1:8" x14ac:dyDescent="0.25">
      <c r="A3" s="45"/>
      <c r="B3" s="46"/>
      <c r="C3" s="47"/>
      <c r="E3" s="53" t="s">
        <v>2</v>
      </c>
      <c r="F3" s="49"/>
      <c r="G3" s="50"/>
    </row>
    <row r="4" spans="1:8" x14ac:dyDescent="0.25">
      <c r="A4" s="45"/>
      <c r="B4" s="46"/>
      <c r="C4" s="47"/>
      <c r="F4" s="49"/>
      <c r="G4" s="50"/>
      <c r="H4" s="24"/>
    </row>
    <row r="5" spans="1:8" x14ac:dyDescent="0.25">
      <c r="A5" s="45"/>
      <c r="B5" s="46"/>
      <c r="C5" s="47"/>
      <c r="F5" s="49"/>
      <c r="G5" s="50"/>
      <c r="H5" s="24"/>
    </row>
    <row r="6" spans="1:8" ht="15.75" customHeight="1" x14ac:dyDescent="0.25">
      <c r="A6" s="212" t="s">
        <v>3</v>
      </c>
      <c r="B6" s="212"/>
      <c r="C6" s="212"/>
      <c r="D6" s="212"/>
      <c r="E6" s="212"/>
      <c r="F6" s="212"/>
      <c r="G6" s="212"/>
      <c r="H6" s="212"/>
    </row>
    <row r="7" spans="1:8" ht="41.25" customHeight="1" x14ac:dyDescent="0.25">
      <c r="A7" s="213"/>
      <c r="B7" s="213"/>
      <c r="C7" s="213"/>
      <c r="D7" s="213"/>
      <c r="E7" s="213"/>
      <c r="F7" s="213"/>
      <c r="G7" s="213"/>
      <c r="H7" s="213"/>
    </row>
    <row r="8" spans="1:8" x14ac:dyDescent="0.25">
      <c r="A8" s="45"/>
      <c r="B8" s="46"/>
      <c r="C8" s="47"/>
      <c r="F8" s="49"/>
      <c r="G8" s="50"/>
      <c r="H8" s="54"/>
    </row>
    <row r="9" spans="1:8" x14ac:dyDescent="0.25">
      <c r="A9" s="11" t="s">
        <v>701</v>
      </c>
      <c r="B9" s="11"/>
      <c r="C9" s="47"/>
      <c r="F9" s="49"/>
      <c r="G9" s="50"/>
      <c r="H9" s="54"/>
    </row>
    <row r="10" spans="1:8" x14ac:dyDescent="0.25">
      <c r="A10" s="45"/>
      <c r="B10" s="12" t="s">
        <v>690</v>
      </c>
      <c r="C10" s="47"/>
      <c r="F10" s="49"/>
      <c r="G10" s="50"/>
      <c r="H10" s="54"/>
    </row>
    <row r="11" spans="1:8" x14ac:dyDescent="0.25">
      <c r="A11" s="45"/>
      <c r="B11" s="13" t="s">
        <v>705</v>
      </c>
      <c r="C11" s="47"/>
      <c r="F11" s="49"/>
      <c r="G11" s="50"/>
      <c r="H11" s="54"/>
    </row>
    <row r="12" spans="1:8" x14ac:dyDescent="0.25">
      <c r="A12" s="214" t="s">
        <v>723</v>
      </c>
      <c r="B12" s="214"/>
      <c r="C12" s="47"/>
      <c r="F12" s="49"/>
      <c r="G12" s="50"/>
      <c r="H12" s="54"/>
    </row>
    <row r="13" spans="1:8" x14ac:dyDescent="0.25">
      <c r="A13" s="45"/>
      <c r="B13" s="13"/>
      <c r="C13" s="47"/>
      <c r="F13" s="49"/>
      <c r="G13" s="50"/>
      <c r="H13" s="54"/>
    </row>
    <row r="14" spans="1:8" ht="48" customHeight="1" x14ac:dyDescent="0.25">
      <c r="A14" s="222" t="s">
        <v>724</v>
      </c>
      <c r="B14" s="222"/>
      <c r="C14" s="222"/>
      <c r="D14" s="222"/>
      <c r="E14" s="222"/>
      <c r="F14" s="222"/>
      <c r="G14" s="222"/>
      <c r="H14" s="222"/>
    </row>
    <row r="15" spans="1:8" x14ac:dyDescent="0.25">
      <c r="A15" s="14" t="s">
        <v>4</v>
      </c>
      <c r="B15" s="14"/>
      <c r="C15" s="47"/>
      <c r="F15" s="49"/>
      <c r="G15" s="50"/>
      <c r="H15" s="54"/>
    </row>
    <row r="16" spans="1:8" x14ac:dyDescent="0.25">
      <c r="A16" s="55"/>
      <c r="B16" s="55"/>
      <c r="C16" s="55"/>
      <c r="D16" s="51"/>
      <c r="E16" s="56"/>
      <c r="F16" s="57"/>
      <c r="G16" s="50"/>
      <c r="H16" s="54"/>
    </row>
    <row r="17" spans="1:8" ht="65.25" customHeight="1" x14ac:dyDescent="0.25">
      <c r="A17" s="55"/>
      <c r="B17" s="55"/>
      <c r="C17" s="55"/>
      <c r="D17" s="51"/>
      <c r="E17" s="56"/>
      <c r="F17" s="57"/>
      <c r="G17" s="50"/>
      <c r="H17" s="54"/>
    </row>
    <row r="18" spans="1:8" ht="21" customHeight="1" thickBot="1" x14ac:dyDescent="0.3">
      <c r="A18" s="215" t="s">
        <v>5</v>
      </c>
      <c r="B18" s="215"/>
      <c r="C18" s="215"/>
      <c r="D18" s="215"/>
      <c r="E18" s="215"/>
      <c r="F18" s="215"/>
      <c r="G18" s="215"/>
      <c r="H18" s="215"/>
    </row>
    <row r="19" spans="1:8" s="55" customFormat="1" ht="66" customHeight="1" x14ac:dyDescent="0.25">
      <c r="A19" s="216" t="s">
        <v>6</v>
      </c>
      <c r="B19" s="218" t="s">
        <v>7</v>
      </c>
      <c r="C19" s="220" t="s">
        <v>8</v>
      </c>
      <c r="D19" s="204" t="s">
        <v>725</v>
      </c>
      <c r="E19" s="205"/>
      <c r="F19" s="206" t="s">
        <v>9</v>
      </c>
      <c r="G19" s="205"/>
      <c r="H19" s="207" t="s">
        <v>10</v>
      </c>
    </row>
    <row r="20" spans="1:8" s="55" customFormat="1" ht="48" customHeight="1" x14ac:dyDescent="0.25">
      <c r="A20" s="217"/>
      <c r="B20" s="219"/>
      <c r="C20" s="221"/>
      <c r="D20" s="59" t="s">
        <v>11</v>
      </c>
      <c r="E20" s="58" t="s">
        <v>12</v>
      </c>
      <c r="F20" s="58" t="s">
        <v>13</v>
      </c>
      <c r="G20" s="59" t="s">
        <v>14</v>
      </c>
      <c r="H20" s="208"/>
    </row>
    <row r="21" spans="1:8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</row>
    <row r="22" spans="1:8" s="64" customFormat="1" ht="19.5" thickBot="1" x14ac:dyDescent="0.3">
      <c r="A22" s="192" t="s">
        <v>16</v>
      </c>
      <c r="B22" s="193"/>
      <c r="C22" s="193"/>
      <c r="D22" s="193"/>
      <c r="E22" s="193"/>
      <c r="F22" s="193"/>
      <c r="G22" s="193"/>
      <c r="H22" s="194"/>
    </row>
    <row r="23" spans="1:8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13273.484892329605</v>
      </c>
      <c r="E23" s="26">
        <f>+E29+E31+E32+E37</f>
        <v>5831.7280000000001</v>
      </c>
      <c r="F23" s="26">
        <f>+SUM(E23)-SUM(D23)</f>
        <v>-7441.7568923296049</v>
      </c>
      <c r="G23" s="27">
        <f t="shared" ref="G23:G76" si="0">IFERROR(F23/D23*100,0)</f>
        <v>-56.064831147922568</v>
      </c>
      <c r="H23" s="28"/>
    </row>
    <row r="24" spans="1:8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</row>
    <row r="25" spans="1:8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</row>
    <row r="26" spans="1:8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</row>
    <row r="27" spans="1:8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</row>
    <row r="28" spans="1:8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</row>
    <row r="29" spans="1:8" s="64" customFormat="1" x14ac:dyDescent="0.25">
      <c r="A29" s="68" t="s">
        <v>30</v>
      </c>
      <c r="B29" s="69" t="s">
        <v>31</v>
      </c>
      <c r="C29" s="70" t="s">
        <v>19</v>
      </c>
      <c r="D29" s="34">
        <v>12170.022656622928</v>
      </c>
      <c r="E29" s="34">
        <v>5734.8469999999998</v>
      </c>
      <c r="F29" s="34">
        <f t="shared" si="1"/>
        <v>-6435.1756566229287</v>
      </c>
      <c r="G29" s="35">
        <f t="shared" si="0"/>
        <v>-52.877269321441275</v>
      </c>
      <c r="H29" s="32"/>
    </row>
    <row r="30" spans="1:8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</row>
    <row r="31" spans="1:8" s="64" customFormat="1" x14ac:dyDescent="0.25">
      <c r="A31" s="68" t="s">
        <v>34</v>
      </c>
      <c r="B31" s="69" t="s">
        <v>35</v>
      </c>
      <c r="C31" s="70" t="s">
        <v>19</v>
      </c>
      <c r="D31" s="34">
        <v>751.60428057499973</v>
      </c>
      <c r="E31" s="34">
        <v>69.254999999999995</v>
      </c>
      <c r="F31" s="34">
        <f t="shared" si="1"/>
        <v>-682.34928057499974</v>
      </c>
      <c r="G31" s="35">
        <f t="shared" si="0"/>
        <v>-90.785709742496707</v>
      </c>
      <c r="H31" s="32"/>
    </row>
    <row r="32" spans="1:8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</row>
    <row r="33" spans="1:8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</row>
    <row r="34" spans="1:8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</row>
    <row r="35" spans="1:8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</row>
    <row r="36" spans="1:8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</row>
    <row r="37" spans="1:8" s="64" customFormat="1" x14ac:dyDescent="0.25">
      <c r="A37" s="68" t="s">
        <v>46</v>
      </c>
      <c r="B37" s="69" t="s">
        <v>47</v>
      </c>
      <c r="C37" s="70" t="s">
        <v>19</v>
      </c>
      <c r="D37" s="34">
        <v>351.85795513167659</v>
      </c>
      <c r="E37" s="34">
        <v>27.626000000000317</v>
      </c>
      <c r="F37" s="34">
        <f t="shared" si="1"/>
        <v>-324.23195513167627</v>
      </c>
      <c r="G37" s="35">
        <f t="shared" si="0"/>
        <v>-92.14853619277649</v>
      </c>
      <c r="H37" s="32"/>
    </row>
    <row r="38" spans="1:8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11224.584669710286</v>
      </c>
      <c r="E38" s="34">
        <f>+E44+E46+E47+E52</f>
        <v>6177.5870000000004</v>
      </c>
      <c r="F38" s="34">
        <f t="shared" si="1"/>
        <v>-5046.9976697102857</v>
      </c>
      <c r="G38" s="34">
        <f t="shared" si="0"/>
        <v>-44.963781005899364</v>
      </c>
      <c r="H38" s="32"/>
    </row>
    <row r="39" spans="1:8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</row>
    <row r="40" spans="1:8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</row>
    <row r="41" spans="1:8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</row>
    <row r="42" spans="1:8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</row>
    <row r="43" spans="1:8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</row>
    <row r="44" spans="1:8" s="64" customFormat="1" x14ac:dyDescent="0.25">
      <c r="A44" s="68" t="s">
        <v>55</v>
      </c>
      <c r="B44" s="69" t="s">
        <v>31</v>
      </c>
      <c r="C44" s="70" t="s">
        <v>19</v>
      </c>
      <c r="D44" s="34">
        <v>10889.572583692541</v>
      </c>
      <c r="E44" s="34">
        <v>6146.2060000000001</v>
      </c>
      <c r="F44" s="34">
        <f t="shared" si="1"/>
        <v>-4743.3665836925411</v>
      </c>
      <c r="G44" s="34">
        <f t="shared" si="0"/>
        <v>-43.558794867632123</v>
      </c>
      <c r="H44" s="32"/>
    </row>
    <row r="45" spans="1:8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</row>
    <row r="46" spans="1:8" s="64" customFormat="1" x14ac:dyDescent="0.25">
      <c r="A46" s="68" t="s">
        <v>57</v>
      </c>
      <c r="B46" s="69" t="s">
        <v>35</v>
      </c>
      <c r="C46" s="70" t="s">
        <v>19</v>
      </c>
      <c r="D46" s="34">
        <v>25.562675409743466</v>
      </c>
      <c r="E46" s="34">
        <v>14.44</v>
      </c>
      <c r="F46" s="34">
        <f t="shared" si="1"/>
        <v>-11.122675409743467</v>
      </c>
      <c r="G46" s="34">
        <f t="shared" si="0"/>
        <v>-43.51139006953845</v>
      </c>
      <c r="H46" s="32"/>
    </row>
    <row r="47" spans="1:8" s="64" customFormat="1" x14ac:dyDescent="0.25">
      <c r="A47" s="68" t="s">
        <v>58</v>
      </c>
      <c r="B47" s="69" t="s">
        <v>37</v>
      </c>
      <c r="C47" s="70" t="s">
        <v>19</v>
      </c>
      <c r="D47" s="34">
        <v>0</v>
      </c>
      <c r="E47" s="34">
        <v>0</v>
      </c>
      <c r="F47" s="34">
        <f t="shared" si="1"/>
        <v>0</v>
      </c>
      <c r="G47" s="34">
        <f t="shared" si="0"/>
        <v>0</v>
      </c>
      <c r="H47" s="32"/>
    </row>
    <row r="48" spans="1:8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</row>
    <row r="49" spans="1:8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</row>
    <row r="50" spans="1:8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</row>
    <row r="51" spans="1:8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</row>
    <row r="52" spans="1:8" s="64" customFormat="1" x14ac:dyDescent="0.25">
      <c r="A52" s="68" t="s">
        <v>63</v>
      </c>
      <c r="B52" s="69" t="s">
        <v>47</v>
      </c>
      <c r="C52" s="70" t="s">
        <v>19</v>
      </c>
      <c r="D52" s="34">
        <v>309.44941060800278</v>
      </c>
      <c r="E52" s="34">
        <v>16.941000000000315</v>
      </c>
      <c r="F52" s="34">
        <f t="shared" si="1"/>
        <v>-292.50841060800246</v>
      </c>
      <c r="G52" s="34">
        <f t="shared" si="0"/>
        <v>-94.525437949060944</v>
      </c>
      <c r="H52" s="32"/>
    </row>
    <row r="53" spans="1:8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2481.4050610086324</v>
      </c>
      <c r="E53" s="34">
        <f>+E54+E55+E60+E61</f>
        <v>1139.9358324400005</v>
      </c>
      <c r="F53" s="34">
        <f t="shared" si="1"/>
        <v>-1341.4692285686319</v>
      </c>
      <c r="G53" s="34">
        <f t="shared" si="0"/>
        <v>-54.06087259382619</v>
      </c>
      <c r="H53" s="32"/>
    </row>
    <row r="54" spans="1:8" s="64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0</v>
      </c>
      <c r="F54" s="34">
        <f t="shared" si="1"/>
        <v>0</v>
      </c>
      <c r="G54" s="34">
        <f t="shared" si="0"/>
        <v>0</v>
      </c>
      <c r="H54" s="32"/>
    </row>
    <row r="55" spans="1:8" s="64" customFormat="1" x14ac:dyDescent="0.25">
      <c r="A55" s="68" t="s">
        <v>52</v>
      </c>
      <c r="B55" s="72" t="s">
        <v>67</v>
      </c>
      <c r="C55" s="70" t="s">
        <v>19</v>
      </c>
      <c r="D55" s="34">
        <v>1986.1098818207731</v>
      </c>
      <c r="E55" s="34">
        <v>896.39910497999995</v>
      </c>
      <c r="F55" s="34">
        <f t="shared" si="1"/>
        <v>-1089.7107768407732</v>
      </c>
      <c r="G55" s="34">
        <f t="shared" si="0"/>
        <v>-54.866590555492181</v>
      </c>
      <c r="H55" s="32"/>
    </row>
    <row r="56" spans="1:8" s="64" customFormat="1" x14ac:dyDescent="0.25">
      <c r="A56" s="68" t="s">
        <v>68</v>
      </c>
      <c r="B56" s="75" t="s">
        <v>69</v>
      </c>
      <c r="C56" s="70" t="s">
        <v>19</v>
      </c>
      <c r="D56" s="34">
        <v>1986.1098818207731</v>
      </c>
      <c r="E56" s="34">
        <v>896.39910497999995</v>
      </c>
      <c r="F56" s="34">
        <f t="shared" si="1"/>
        <v>-1089.7107768407732</v>
      </c>
      <c r="G56" s="34">
        <f t="shared" si="0"/>
        <v>-54.866590555492181</v>
      </c>
      <c r="H56" s="32"/>
    </row>
    <row r="57" spans="1:8" s="64" customFormat="1" ht="31.5" x14ac:dyDescent="0.25">
      <c r="A57" s="68" t="s">
        <v>70</v>
      </c>
      <c r="B57" s="76" t="s">
        <v>71</v>
      </c>
      <c r="C57" s="70" t="s">
        <v>19</v>
      </c>
      <c r="D57" s="34">
        <v>1939.4395723</v>
      </c>
      <c r="E57" s="34">
        <v>868.18991209000001</v>
      </c>
      <c r="F57" s="34">
        <f t="shared" si="1"/>
        <v>-1071.24966021</v>
      </c>
      <c r="G57" s="34">
        <f t="shared" si="0"/>
        <v>-55.235010954200284</v>
      </c>
      <c r="H57" s="32"/>
    </row>
    <row r="58" spans="1:8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</row>
    <row r="59" spans="1:8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</row>
    <row r="60" spans="1:8" s="64" customFormat="1" x14ac:dyDescent="0.25">
      <c r="A60" s="68" t="s">
        <v>53</v>
      </c>
      <c r="B60" s="72" t="s">
        <v>76</v>
      </c>
      <c r="C60" s="70" t="s">
        <v>19</v>
      </c>
      <c r="D60" s="34">
        <v>298.9844196316987</v>
      </c>
      <c r="E60" s="34">
        <v>148.5702454388757</v>
      </c>
      <c r="F60" s="34">
        <f t="shared" si="1"/>
        <v>-150.414174192823</v>
      </c>
      <c r="G60" s="34">
        <f t="shared" si="0"/>
        <v>-50.308365358338527</v>
      </c>
      <c r="H60" s="32"/>
    </row>
    <row r="61" spans="1:8" s="64" customFormat="1" x14ac:dyDescent="0.25">
      <c r="A61" s="68" t="s">
        <v>77</v>
      </c>
      <c r="B61" s="72" t="s">
        <v>78</v>
      </c>
      <c r="C61" s="70" t="s">
        <v>19</v>
      </c>
      <c r="D61" s="34">
        <v>196.31075955616035</v>
      </c>
      <c r="E61" s="34">
        <v>94.966482021124818</v>
      </c>
      <c r="F61" s="34">
        <f t="shared" si="1"/>
        <v>-101.34427753503553</v>
      </c>
      <c r="G61" s="34">
        <f t="shared" si="0"/>
        <v>-51.624413131590515</v>
      </c>
      <c r="H61" s="32"/>
    </row>
    <row r="62" spans="1:8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3337.0682836706487</v>
      </c>
      <c r="E62" s="34">
        <f>+E63+E64+E66+E67</f>
        <v>1509.66885303</v>
      </c>
      <c r="F62" s="34">
        <f t="shared" si="1"/>
        <v>-1827.3994306406487</v>
      </c>
      <c r="G62" s="34">
        <f t="shared" si="0"/>
        <v>-54.760624455385084</v>
      </c>
      <c r="H62" s="32"/>
    </row>
    <row r="63" spans="1:8" s="64" customFormat="1" ht="31.5" x14ac:dyDescent="0.25">
      <c r="A63" s="68" t="s">
        <v>81</v>
      </c>
      <c r="B63" s="74" t="s">
        <v>82</v>
      </c>
      <c r="C63" s="70" t="s">
        <v>19</v>
      </c>
      <c r="D63" s="34">
        <v>3023.68979188</v>
      </c>
      <c r="E63" s="34">
        <v>1395.64982272</v>
      </c>
      <c r="F63" s="34">
        <f t="shared" si="1"/>
        <v>-1628.0399691600001</v>
      </c>
      <c r="G63" s="34">
        <f t="shared" si="0"/>
        <v>-53.842823874725418</v>
      </c>
      <c r="H63" s="32"/>
    </row>
    <row r="64" spans="1:8" s="64" customFormat="1" ht="31.5" x14ac:dyDescent="0.25">
      <c r="A64" s="68" t="s">
        <v>83</v>
      </c>
      <c r="B64" s="74" t="s">
        <v>84</v>
      </c>
      <c r="C64" s="70" t="s">
        <v>19</v>
      </c>
      <c r="D64" s="34">
        <v>0.95877997000000004</v>
      </c>
      <c r="E64" s="34">
        <v>0</v>
      </c>
      <c r="F64" s="34">
        <f t="shared" si="1"/>
        <v>-0.95877997000000004</v>
      </c>
      <c r="G64" s="34">
        <f t="shared" si="0"/>
        <v>-100</v>
      </c>
      <c r="H64" s="32"/>
    </row>
    <row r="65" spans="1:8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</row>
    <row r="66" spans="1:8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</row>
    <row r="67" spans="1:8" s="64" customFormat="1" x14ac:dyDescent="0.25">
      <c r="A67" s="68" t="s">
        <v>89</v>
      </c>
      <c r="B67" s="72" t="s">
        <v>90</v>
      </c>
      <c r="C67" s="70" t="s">
        <v>19</v>
      </c>
      <c r="D67" s="34">
        <v>312.41971182064901</v>
      </c>
      <c r="E67" s="34">
        <v>114.01903031000006</v>
      </c>
      <c r="F67" s="34">
        <f t="shared" si="1"/>
        <v>-198.40068151064895</v>
      </c>
      <c r="G67" s="34">
        <f t="shared" si="0"/>
        <v>-63.504533806287156</v>
      </c>
      <c r="H67" s="32"/>
    </row>
    <row r="68" spans="1:8" s="64" customFormat="1" x14ac:dyDescent="0.25">
      <c r="A68" s="68" t="s">
        <v>91</v>
      </c>
      <c r="B68" s="71" t="s">
        <v>92</v>
      </c>
      <c r="C68" s="70" t="s">
        <v>19</v>
      </c>
      <c r="D68" s="34">
        <v>3080.2806139577538</v>
      </c>
      <c r="E68" s="34">
        <v>1514.2217042643001</v>
      </c>
      <c r="F68" s="34">
        <f t="shared" si="1"/>
        <v>-1566.0589096934536</v>
      </c>
      <c r="G68" s="34">
        <f t="shared" si="0"/>
        <v>-50.841436413199858</v>
      </c>
      <c r="H68" s="32"/>
    </row>
    <row r="69" spans="1:8" s="64" customFormat="1" x14ac:dyDescent="0.25">
      <c r="A69" s="68" t="s">
        <v>93</v>
      </c>
      <c r="B69" s="71" t="s">
        <v>94</v>
      </c>
      <c r="C69" s="70" t="s">
        <v>19</v>
      </c>
      <c r="D69" s="34">
        <v>1494.9822862030194</v>
      </c>
      <c r="E69" s="34">
        <v>692.44547925129996</v>
      </c>
      <c r="F69" s="34">
        <f t="shared" si="1"/>
        <v>-802.53680695171943</v>
      </c>
      <c r="G69" s="34">
        <f t="shared" si="0"/>
        <v>-53.682027831247126</v>
      </c>
      <c r="H69" s="32"/>
    </row>
    <row r="70" spans="1:8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114.57689366024329</v>
      </c>
      <c r="E70" s="34">
        <f>+E71+E72</f>
        <v>71.39921914</v>
      </c>
      <c r="F70" s="34">
        <f t="shared" si="1"/>
        <v>-43.177674520243286</v>
      </c>
      <c r="G70" s="34">
        <f t="shared" si="0"/>
        <v>-37.684452022480855</v>
      </c>
      <c r="H70" s="32"/>
    </row>
    <row r="71" spans="1:8" s="64" customFormat="1" x14ac:dyDescent="0.25">
      <c r="A71" s="68" t="s">
        <v>97</v>
      </c>
      <c r="B71" s="72" t="s">
        <v>98</v>
      </c>
      <c r="C71" s="70" t="s">
        <v>19</v>
      </c>
      <c r="D71" s="34">
        <v>93.970975186482576</v>
      </c>
      <c r="E71" s="34">
        <v>62.929052380000002</v>
      </c>
      <c r="F71" s="34">
        <f t="shared" si="1"/>
        <v>-31.041922806482575</v>
      </c>
      <c r="G71" s="34">
        <f t="shared" si="0"/>
        <v>-33.033522047505429</v>
      </c>
      <c r="H71" s="32"/>
    </row>
    <row r="72" spans="1:8" s="64" customFormat="1" x14ac:dyDescent="0.25">
      <c r="A72" s="68" t="s">
        <v>99</v>
      </c>
      <c r="B72" s="72" t="s">
        <v>100</v>
      </c>
      <c r="C72" s="70" t="s">
        <v>19</v>
      </c>
      <c r="D72" s="34">
        <v>20.605918473760713</v>
      </c>
      <c r="E72" s="34">
        <v>8.4701667599999979</v>
      </c>
      <c r="F72" s="34">
        <f t="shared" si="1"/>
        <v>-12.135751713760715</v>
      </c>
      <c r="G72" s="34">
        <f t="shared" si="0"/>
        <v>-58.894495429622374</v>
      </c>
      <c r="H72" s="32"/>
    </row>
    <row r="73" spans="1:8" s="64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716.2715312099881</v>
      </c>
      <c r="E73" s="15">
        <f>+E38-E53-E62-E68-E69-E70</f>
        <v>1249.9159118743996</v>
      </c>
      <c r="F73" s="34">
        <f t="shared" si="1"/>
        <v>533.64438066441153</v>
      </c>
      <c r="G73" s="34">
        <f t="shared" si="0"/>
        <v>74.503084013814302</v>
      </c>
      <c r="H73" s="32"/>
    </row>
    <row r="74" spans="1:8" s="64" customFormat="1" x14ac:dyDescent="0.25">
      <c r="A74" s="68" t="s">
        <v>103</v>
      </c>
      <c r="B74" s="72" t="s">
        <v>104</v>
      </c>
      <c r="C74" s="70" t="s">
        <v>19</v>
      </c>
      <c r="D74" s="34">
        <v>638.42298121829606</v>
      </c>
      <c r="E74" s="34">
        <v>128.32193905997175</v>
      </c>
      <c r="F74" s="34">
        <f t="shared" si="1"/>
        <v>-510.10104215832428</v>
      </c>
      <c r="G74" s="34">
        <f t="shared" si="0"/>
        <v>-79.900169192672806</v>
      </c>
      <c r="H74" s="32"/>
    </row>
    <row r="75" spans="1:8" s="64" customFormat="1" x14ac:dyDescent="0.25">
      <c r="A75" s="68" t="s">
        <v>105</v>
      </c>
      <c r="B75" s="72" t="s">
        <v>106</v>
      </c>
      <c r="C75" s="70" t="s">
        <v>19</v>
      </c>
      <c r="D75" s="34">
        <v>6.1937457333065513</v>
      </c>
      <c r="E75" s="34">
        <v>3.7551017900000003</v>
      </c>
      <c r="F75" s="34">
        <f t="shared" si="1"/>
        <v>-2.438643943306551</v>
      </c>
      <c r="G75" s="34">
        <f t="shared" si="0"/>
        <v>-39.37268412865042</v>
      </c>
      <c r="H75" s="32"/>
    </row>
    <row r="76" spans="1:8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71.654804258385482</v>
      </c>
      <c r="E76" s="37">
        <f>+E73-E74-E75</f>
        <v>1117.8388710244278</v>
      </c>
      <c r="F76" s="37">
        <f t="shared" si="1"/>
        <v>1046.1840667660424</v>
      </c>
      <c r="G76" s="37">
        <f t="shared" si="0"/>
        <v>1460.0333886804408</v>
      </c>
      <c r="H76" s="38"/>
    </row>
    <row r="77" spans="1:8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</row>
    <row r="78" spans="1:8" s="64" customFormat="1" x14ac:dyDescent="0.25">
      <c r="A78" s="68" t="s">
        <v>111</v>
      </c>
      <c r="B78" s="72" t="s">
        <v>699</v>
      </c>
      <c r="C78" s="70" t="s">
        <v>19</v>
      </c>
      <c r="D78" s="34">
        <v>1237.7999157086956</v>
      </c>
      <c r="E78" s="34">
        <v>564.8424883418711</v>
      </c>
      <c r="F78" s="34">
        <f t="shared" si="1"/>
        <v>-672.9574273668245</v>
      </c>
      <c r="G78" s="34">
        <f t="shared" ref="G78:G141" si="2">IFERROR(F78/D78*100,0)</f>
        <v>-54.367221941643642</v>
      </c>
      <c r="H78" s="32"/>
    </row>
    <row r="79" spans="1:8" s="64" customFormat="1" x14ac:dyDescent="0.25">
      <c r="A79" s="68" t="s">
        <v>112</v>
      </c>
      <c r="B79" s="72" t="s">
        <v>113</v>
      </c>
      <c r="C79" s="70" t="s">
        <v>19</v>
      </c>
      <c r="D79" s="34">
        <v>0</v>
      </c>
      <c r="E79" s="34">
        <v>0</v>
      </c>
      <c r="F79" s="34">
        <f t="shared" si="1"/>
        <v>0</v>
      </c>
      <c r="G79" s="34">
        <f t="shared" si="2"/>
        <v>0</v>
      </c>
      <c r="H79" s="32"/>
    </row>
    <row r="80" spans="1:8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816.28685514863093</v>
      </c>
      <c r="E80" s="41">
        <v>297.512</v>
      </c>
      <c r="F80" s="37">
        <f t="shared" si="1"/>
        <v>-518.77485514863088</v>
      </c>
      <c r="G80" s="41">
        <f t="shared" si="2"/>
        <v>-63.553008587179981</v>
      </c>
      <c r="H80" s="42"/>
    </row>
    <row r="81" spans="1:8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2048.9002226193188</v>
      </c>
      <c r="E81" s="43">
        <f>+E23-E38</f>
        <v>-345.85900000000038</v>
      </c>
      <c r="F81" s="26">
        <f t="shared" si="1"/>
        <v>-2394.7592226193192</v>
      </c>
      <c r="G81" s="43">
        <f t="shared" si="2"/>
        <v>-116.88022658115842</v>
      </c>
      <c r="H81" s="44"/>
    </row>
    <row r="82" spans="1:8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</row>
    <row r="83" spans="1:8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</row>
    <row r="84" spans="1:8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</row>
    <row r="85" spans="1:8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</row>
    <row r="86" spans="1:8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</row>
    <row r="87" spans="1:8" s="64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1280.4500729303873</v>
      </c>
      <c r="E87" s="34">
        <f>+E29-E44</f>
        <v>-411.35900000000038</v>
      </c>
      <c r="F87" s="34">
        <f t="shared" si="1"/>
        <v>-1691.8090729303876</v>
      </c>
      <c r="G87" s="34">
        <f t="shared" si="2"/>
        <v>-132.12612570348648</v>
      </c>
      <c r="H87" s="32"/>
    </row>
    <row r="88" spans="1:8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</row>
    <row r="89" spans="1:8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726.04160516525621</v>
      </c>
      <c r="E89" s="34">
        <f t="shared" ref="E89:E90" si="5">+E31-E46</f>
        <v>54.814999999999998</v>
      </c>
      <c r="F89" s="34">
        <f t="shared" si="3"/>
        <v>-671.22660516525616</v>
      </c>
      <c r="G89" s="34">
        <f t="shared" si="2"/>
        <v>-92.450157179694486</v>
      </c>
      <c r="H89" s="32"/>
    </row>
    <row r="90" spans="1:8" s="64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6">+D32-D47</f>
        <v>0</v>
      </c>
      <c r="E90" s="34">
        <f t="shared" si="5"/>
        <v>0</v>
      </c>
      <c r="F90" s="34">
        <f t="shared" si="3"/>
        <v>0</v>
      </c>
      <c r="G90" s="34">
        <f t="shared" si="2"/>
        <v>0</v>
      </c>
      <c r="H90" s="32"/>
    </row>
    <row r="91" spans="1:8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</row>
    <row r="92" spans="1:8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</row>
    <row r="93" spans="1:8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</row>
    <row r="94" spans="1:8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</row>
    <row r="95" spans="1:8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42.408544523673811</v>
      </c>
      <c r="E95" s="34">
        <f>+E37-E52</f>
        <v>10.685000000000002</v>
      </c>
      <c r="F95" s="34">
        <f t="shared" si="3"/>
        <v>-31.723544523673809</v>
      </c>
      <c r="G95" s="34">
        <f t="shared" si="2"/>
        <v>-74.804605722709269</v>
      </c>
      <c r="H95" s="32"/>
    </row>
    <row r="96" spans="1:8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430.43285776818135</v>
      </c>
      <c r="E96" s="34">
        <f>+E97-E103</f>
        <v>-1172.383</v>
      </c>
      <c r="F96" s="34">
        <f t="shared" si="3"/>
        <v>-1602.8158577681813</v>
      </c>
      <c r="G96" s="34">
        <f t="shared" si="2"/>
        <v>-372.37302609258779</v>
      </c>
      <c r="H96" s="32"/>
    </row>
    <row r="97" spans="1:8" s="64" customFormat="1" x14ac:dyDescent="0.25">
      <c r="A97" s="68" t="s">
        <v>134</v>
      </c>
      <c r="B97" s="71" t="s">
        <v>135</v>
      </c>
      <c r="C97" s="70" t="s">
        <v>19</v>
      </c>
      <c r="D97" s="34">
        <v>509.16208212000851</v>
      </c>
      <c r="E97" s="34">
        <v>275.94499999999999</v>
      </c>
      <c r="F97" s="34">
        <f t="shared" si="3"/>
        <v>-233.21708212000851</v>
      </c>
      <c r="G97" s="34">
        <f t="shared" si="2"/>
        <v>-45.804094670396076</v>
      </c>
      <c r="H97" s="32"/>
    </row>
    <row r="98" spans="1:8" s="64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</row>
    <row r="99" spans="1:8" s="64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38.587000000000003</v>
      </c>
      <c r="F99" s="34">
        <f t="shared" si="3"/>
        <v>38.587000000000003</v>
      </c>
      <c r="G99" s="34">
        <f t="shared" si="2"/>
        <v>0</v>
      </c>
      <c r="H99" s="32"/>
    </row>
    <row r="100" spans="1:8" s="64" customFormat="1" x14ac:dyDescent="0.25">
      <c r="A100" s="68" t="s">
        <v>140</v>
      </c>
      <c r="B100" s="74" t="s">
        <v>141</v>
      </c>
      <c r="C100" s="70" t="s">
        <v>19</v>
      </c>
      <c r="D100" s="34">
        <v>5.4054353199999996</v>
      </c>
      <c r="E100" s="34">
        <v>125.49799999999998</v>
      </c>
      <c r="F100" s="34">
        <f t="shared" si="3"/>
        <v>120.09256467999998</v>
      </c>
      <c r="G100" s="34">
        <f t="shared" si="2"/>
        <v>2221.7001512470229</v>
      </c>
      <c r="H100" s="32"/>
    </row>
    <row r="101" spans="1:8" s="64" customFormat="1" x14ac:dyDescent="0.25">
      <c r="A101" s="68" t="s">
        <v>142</v>
      </c>
      <c r="B101" s="75" t="s">
        <v>143</v>
      </c>
      <c r="C101" s="70" t="s">
        <v>19</v>
      </c>
      <c r="D101" s="34">
        <v>5.4054353199999996</v>
      </c>
      <c r="E101" s="34">
        <v>125.49799999999999</v>
      </c>
      <c r="F101" s="34">
        <f t="shared" si="3"/>
        <v>120.09256468</v>
      </c>
      <c r="G101" s="34">
        <f t="shared" si="2"/>
        <v>2221.7001512470229</v>
      </c>
      <c r="H101" s="32"/>
    </row>
    <row r="102" spans="1:8" s="64" customFormat="1" x14ac:dyDescent="0.25">
      <c r="A102" s="68" t="s">
        <v>144</v>
      </c>
      <c r="B102" s="72" t="s">
        <v>145</v>
      </c>
      <c r="C102" s="70" t="s">
        <v>19</v>
      </c>
      <c r="D102" s="34">
        <v>503.75664680000853</v>
      </c>
      <c r="E102" s="34">
        <v>111.86000000000003</v>
      </c>
      <c r="F102" s="34">
        <f t="shared" si="3"/>
        <v>-391.89664680000851</v>
      </c>
      <c r="G102" s="34">
        <f t="shared" si="2"/>
        <v>-77.79483393210522</v>
      </c>
      <c r="H102" s="32"/>
    </row>
    <row r="103" spans="1:8" s="64" customFormat="1" x14ac:dyDescent="0.25">
      <c r="A103" s="68" t="s">
        <v>146</v>
      </c>
      <c r="B103" s="71" t="s">
        <v>102</v>
      </c>
      <c r="C103" s="70" t="s">
        <v>19</v>
      </c>
      <c r="D103" s="34">
        <v>78.729224351827156</v>
      </c>
      <c r="E103" s="34">
        <v>1448.328</v>
      </c>
      <c r="F103" s="34">
        <f t="shared" si="3"/>
        <v>1369.5987756481727</v>
      </c>
      <c r="G103" s="34">
        <f t="shared" si="2"/>
        <v>1739.631994248635</v>
      </c>
      <c r="H103" s="32"/>
    </row>
    <row r="104" spans="1:8" s="64" customFormat="1" x14ac:dyDescent="0.25">
      <c r="A104" s="68" t="s">
        <v>147</v>
      </c>
      <c r="B104" s="72" t="s">
        <v>148</v>
      </c>
      <c r="C104" s="70" t="s">
        <v>19</v>
      </c>
      <c r="D104" s="34">
        <v>12.066069540840001</v>
      </c>
      <c r="E104" s="34">
        <v>2.2726213299999998</v>
      </c>
      <c r="F104" s="34">
        <f t="shared" si="3"/>
        <v>-9.7934482108400012</v>
      </c>
      <c r="G104" s="34">
        <f t="shared" si="2"/>
        <v>-81.165189523333481</v>
      </c>
      <c r="H104" s="32"/>
    </row>
    <row r="105" spans="1:8" s="64" customFormat="1" x14ac:dyDescent="0.25">
      <c r="A105" s="68" t="s">
        <v>149</v>
      </c>
      <c r="B105" s="72" t="s">
        <v>150</v>
      </c>
      <c r="C105" s="70" t="s">
        <v>19</v>
      </c>
      <c r="D105" s="34">
        <v>25.300667740255509</v>
      </c>
      <c r="E105" s="34">
        <v>4.7030000000000003</v>
      </c>
      <c r="F105" s="34">
        <f t="shared" si="3"/>
        <v>-20.59766774025551</v>
      </c>
      <c r="G105" s="34">
        <f t="shared" si="2"/>
        <v>-81.411557796488012</v>
      </c>
      <c r="H105" s="32"/>
    </row>
    <row r="106" spans="1:8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998.54763407999997</v>
      </c>
      <c r="F106" s="34">
        <f t="shared" si="3"/>
        <v>998.54763407999997</v>
      </c>
      <c r="G106" s="34">
        <f t="shared" si="2"/>
        <v>0</v>
      </c>
      <c r="H106" s="32"/>
    </row>
    <row r="107" spans="1:8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0.255</v>
      </c>
      <c r="F107" s="34">
        <f t="shared" si="3"/>
        <v>0.255</v>
      </c>
      <c r="G107" s="34">
        <f t="shared" si="2"/>
        <v>0</v>
      </c>
      <c r="H107" s="32"/>
    </row>
    <row r="108" spans="1:8" s="64" customFormat="1" x14ac:dyDescent="0.25">
      <c r="A108" s="68" t="s">
        <v>155</v>
      </c>
      <c r="B108" s="72" t="s">
        <v>156</v>
      </c>
      <c r="C108" s="70" t="s">
        <v>19</v>
      </c>
      <c r="D108" s="34">
        <v>41.362487070731653</v>
      </c>
      <c r="E108" s="34">
        <v>442.80474459000004</v>
      </c>
      <c r="F108" s="34">
        <f t="shared" si="3"/>
        <v>401.44225751926837</v>
      </c>
      <c r="G108" s="34">
        <f t="shared" si="2"/>
        <v>970.54671019367049</v>
      </c>
      <c r="H108" s="32"/>
    </row>
    <row r="109" spans="1:8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2479.3330803875001</v>
      </c>
      <c r="E109" s="34">
        <f>+E81+E96</f>
        <v>-1518.2420000000004</v>
      </c>
      <c r="F109" s="34">
        <f t="shared" si="3"/>
        <v>-3997.5750803875007</v>
      </c>
      <c r="G109" s="34">
        <f t="shared" si="2"/>
        <v>-161.23590299382894</v>
      </c>
      <c r="H109" s="32"/>
    </row>
    <row r="110" spans="1:8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</row>
    <row r="111" spans="1:8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</row>
    <row r="112" spans="1:8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</row>
    <row r="113" spans="1:8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</row>
    <row r="114" spans="1:8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</row>
    <row r="115" spans="1:8" s="64" customFormat="1" x14ac:dyDescent="0.25">
      <c r="A115" s="68" t="s">
        <v>165</v>
      </c>
      <c r="B115" s="69" t="s">
        <v>31</v>
      </c>
      <c r="C115" s="70" t="s">
        <v>19</v>
      </c>
      <c r="D115" s="34">
        <v>1213.647236766197</v>
      </c>
      <c r="E115" s="34">
        <v>-1668.19256</v>
      </c>
      <c r="F115" s="34">
        <f t="shared" si="3"/>
        <v>-2881.8397967661967</v>
      </c>
      <c r="G115" s="34">
        <f t="shared" si="2"/>
        <v>-237.45283715595593</v>
      </c>
      <c r="H115" s="32"/>
    </row>
    <row r="116" spans="1:8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</row>
    <row r="117" spans="1:8" s="64" customFormat="1" x14ac:dyDescent="0.25">
      <c r="A117" s="68" t="s">
        <v>167</v>
      </c>
      <c r="B117" s="69" t="s">
        <v>35</v>
      </c>
      <c r="C117" s="70" t="s">
        <v>19</v>
      </c>
      <c r="D117" s="34">
        <v>726.04160516525633</v>
      </c>
      <c r="E117" s="34">
        <v>22.911000000000001</v>
      </c>
      <c r="F117" s="34">
        <f t="shared" si="3"/>
        <v>-703.13060516525638</v>
      </c>
      <c r="G117" s="34">
        <f t="shared" si="2"/>
        <v>-96.844395715478996</v>
      </c>
      <c r="H117" s="32"/>
    </row>
    <row r="118" spans="1:8" s="64" customFormat="1" x14ac:dyDescent="0.25">
      <c r="A118" s="68" t="s">
        <v>168</v>
      </c>
      <c r="B118" s="69" t="s">
        <v>37</v>
      </c>
      <c r="C118" s="70" t="s">
        <v>19</v>
      </c>
      <c r="D118" s="34">
        <v>0</v>
      </c>
      <c r="E118" s="34">
        <v>0</v>
      </c>
      <c r="F118" s="34">
        <f t="shared" si="3"/>
        <v>0</v>
      </c>
      <c r="G118" s="34">
        <f t="shared" si="2"/>
        <v>0</v>
      </c>
      <c r="H118" s="32"/>
    </row>
    <row r="119" spans="1:8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</row>
    <row r="120" spans="1:8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</row>
    <row r="121" spans="1:8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</row>
    <row r="122" spans="1:8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</row>
    <row r="123" spans="1:8" s="64" customFormat="1" x14ac:dyDescent="0.25">
      <c r="A123" s="68" t="s">
        <v>173</v>
      </c>
      <c r="B123" s="69" t="s">
        <v>47</v>
      </c>
      <c r="C123" s="70" t="s">
        <v>19</v>
      </c>
      <c r="D123" s="34">
        <v>539.64423845604665</v>
      </c>
      <c r="E123" s="34">
        <v>127.03955999999948</v>
      </c>
      <c r="F123" s="34">
        <f t="shared" si="3"/>
        <v>-412.60467845604717</v>
      </c>
      <c r="G123" s="34">
        <f t="shared" si="2"/>
        <v>-76.458646095533794</v>
      </c>
      <c r="H123" s="32"/>
    </row>
    <row r="124" spans="1:8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241.84707185824948</v>
      </c>
      <c r="E124" s="34">
        <f>+E130+E138+E132+E133</f>
        <v>-6.5419999999999998</v>
      </c>
      <c r="F124" s="34">
        <f t="shared" si="3"/>
        <v>-248.38907185824948</v>
      </c>
      <c r="G124" s="34">
        <f t="shared" si="2"/>
        <v>-102.70501517745659</v>
      </c>
      <c r="H124" s="32"/>
    </row>
    <row r="125" spans="1:8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</row>
    <row r="126" spans="1:8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</row>
    <row r="127" spans="1:8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</row>
    <row r="128" spans="1:8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</row>
    <row r="129" spans="1:8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</row>
    <row r="130" spans="1:8" s="64" customFormat="1" x14ac:dyDescent="0.25">
      <c r="A130" s="68" t="s">
        <v>182</v>
      </c>
      <c r="B130" s="71" t="s">
        <v>183</v>
      </c>
      <c r="C130" s="70" t="s">
        <v>19</v>
      </c>
      <c r="D130" s="34">
        <v>120.55249773235853</v>
      </c>
      <c r="E130" s="34">
        <v>-6.5419999999999998</v>
      </c>
      <c r="F130" s="34">
        <f t="shared" si="3"/>
        <v>-127.09449773235853</v>
      </c>
      <c r="G130" s="34">
        <f t="shared" si="2"/>
        <v>-105.42668142349407</v>
      </c>
      <c r="H130" s="32"/>
    </row>
    <row r="131" spans="1:8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</row>
    <row r="132" spans="1:8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3"/>
        <v>0</v>
      </c>
      <c r="G132" s="123">
        <f t="shared" si="2"/>
        <v>0</v>
      </c>
      <c r="H132" s="32"/>
    </row>
    <row r="133" spans="1:8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3"/>
        <v>0</v>
      </c>
      <c r="G133" s="123">
        <f t="shared" si="2"/>
        <v>0</v>
      </c>
      <c r="H133" s="32"/>
    </row>
    <row r="134" spans="1:8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</row>
    <row r="135" spans="1:8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</row>
    <row r="136" spans="1:8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</row>
    <row r="137" spans="1:8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</row>
    <row r="138" spans="1:8" s="64" customFormat="1" x14ac:dyDescent="0.25">
      <c r="A138" s="68" t="s">
        <v>196</v>
      </c>
      <c r="B138" s="71" t="s">
        <v>197</v>
      </c>
      <c r="C138" s="70" t="s">
        <v>19</v>
      </c>
      <c r="D138" s="34">
        <v>121.29457412589095</v>
      </c>
      <c r="E138" s="34">
        <v>0</v>
      </c>
      <c r="F138" s="34">
        <f t="shared" si="3"/>
        <v>-121.29457412589095</v>
      </c>
      <c r="G138" s="34">
        <f t="shared" si="2"/>
        <v>-100</v>
      </c>
      <c r="H138" s="32"/>
    </row>
    <row r="139" spans="1:8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2237.4860085292507</v>
      </c>
      <c r="E139" s="34">
        <f>+E109-E124</f>
        <v>-1511.7000000000005</v>
      </c>
      <c r="F139" s="34">
        <f t="shared" si="3"/>
        <v>-3749.186008529251</v>
      </c>
      <c r="G139" s="34">
        <f t="shared" si="2"/>
        <v>-167.56243365265439</v>
      </c>
      <c r="H139" s="32"/>
    </row>
    <row r="140" spans="1:8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</row>
    <row r="141" spans="1:8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</row>
    <row r="142" spans="1:8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7">IFERROR(F142/D142*100,0)</f>
        <v>0</v>
      </c>
      <c r="H142" s="32"/>
    </row>
    <row r="143" spans="1:8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7"/>
        <v>0</v>
      </c>
      <c r="H143" s="32"/>
    </row>
    <row r="144" spans="1:8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7"/>
        <v>0</v>
      </c>
      <c r="H144" s="32"/>
    </row>
    <row r="145" spans="1:8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1093.0947390338386</v>
      </c>
      <c r="E145" s="34">
        <f>+E115-E130</f>
        <v>-1661.65056</v>
      </c>
      <c r="F145" s="34">
        <f t="shared" si="3"/>
        <v>-2754.7452990338388</v>
      </c>
      <c r="G145" s="34">
        <f t="shared" si="7"/>
        <v>-252.01340749921596</v>
      </c>
      <c r="H145" s="32"/>
    </row>
    <row r="146" spans="1:8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7"/>
        <v>0</v>
      </c>
      <c r="H146" s="32"/>
    </row>
    <row r="147" spans="1:8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8">+D117-D132</f>
        <v>726.04160516525633</v>
      </c>
      <c r="E147" s="34">
        <f t="shared" ref="E147:E148" si="9">+E117-E132</f>
        <v>22.911000000000001</v>
      </c>
      <c r="F147" s="34">
        <f t="shared" si="3"/>
        <v>-703.13060516525638</v>
      </c>
      <c r="G147" s="34">
        <f t="shared" si="7"/>
        <v>-96.844395715478996</v>
      </c>
      <c r="H147" s="32"/>
    </row>
    <row r="148" spans="1:8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0">+D118-D133</f>
        <v>0</v>
      </c>
      <c r="E148" s="34">
        <f t="shared" si="9"/>
        <v>0</v>
      </c>
      <c r="F148" s="34">
        <f t="shared" si="3"/>
        <v>0</v>
      </c>
      <c r="G148" s="34">
        <f t="shared" si="7"/>
        <v>0</v>
      </c>
      <c r="H148" s="32"/>
    </row>
    <row r="149" spans="1:8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7"/>
        <v>0</v>
      </c>
      <c r="H149" s="32"/>
    </row>
    <row r="150" spans="1:8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7"/>
        <v>0</v>
      </c>
      <c r="H150" s="32"/>
    </row>
    <row r="151" spans="1:8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7"/>
        <v>0</v>
      </c>
      <c r="H151" s="32"/>
    </row>
    <row r="152" spans="1:8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1">+SUM(E152)-SUM(D152)</f>
        <v>0</v>
      </c>
      <c r="G152" s="30">
        <f t="shared" si="7"/>
        <v>0</v>
      </c>
      <c r="H152" s="32"/>
    </row>
    <row r="153" spans="1:8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418.34966433015569</v>
      </c>
      <c r="E153" s="34">
        <f>+E123-E138</f>
        <v>127.03955999999948</v>
      </c>
      <c r="F153" s="34">
        <f t="shared" si="11"/>
        <v>-291.31010433015621</v>
      </c>
      <c r="G153" s="34">
        <f t="shared" si="7"/>
        <v>-69.633163157090124</v>
      </c>
      <c r="H153" s="32"/>
    </row>
    <row r="154" spans="1:8" s="64" customFormat="1" x14ac:dyDescent="0.25">
      <c r="A154" s="68" t="s">
        <v>214</v>
      </c>
      <c r="B154" s="73" t="s">
        <v>215</v>
      </c>
      <c r="C154" s="70" t="s">
        <v>19</v>
      </c>
      <c r="D154" s="34">
        <v>2237.4860085292507</v>
      </c>
      <c r="E154" s="34">
        <v>0</v>
      </c>
      <c r="F154" s="34">
        <f t="shared" si="11"/>
        <v>-2237.4860085292507</v>
      </c>
      <c r="G154" s="34">
        <f t="shared" si="7"/>
        <v>-100</v>
      </c>
      <c r="H154" s="32"/>
    </row>
    <row r="155" spans="1:8" s="64" customFormat="1" x14ac:dyDescent="0.25">
      <c r="A155" s="68" t="s">
        <v>216</v>
      </c>
      <c r="B155" s="71" t="s">
        <v>217</v>
      </c>
      <c r="C155" s="70" t="s">
        <v>19</v>
      </c>
      <c r="D155" s="34">
        <v>858.06878381000001</v>
      </c>
      <c r="E155" s="34">
        <v>0</v>
      </c>
      <c r="F155" s="34">
        <f t="shared" si="11"/>
        <v>-858.06878381000001</v>
      </c>
      <c r="G155" s="34">
        <f t="shared" si="7"/>
        <v>-100</v>
      </c>
      <c r="H155" s="32"/>
    </row>
    <row r="156" spans="1:8" s="64" customFormat="1" x14ac:dyDescent="0.25">
      <c r="A156" s="68" t="s">
        <v>218</v>
      </c>
      <c r="B156" s="71" t="s">
        <v>219</v>
      </c>
      <c r="C156" s="70" t="s">
        <v>19</v>
      </c>
      <c r="D156" s="34">
        <v>44.00697687743628</v>
      </c>
      <c r="E156" s="34">
        <v>0</v>
      </c>
      <c r="F156" s="34">
        <f t="shared" si="11"/>
        <v>-44.00697687743628</v>
      </c>
      <c r="G156" s="34">
        <f t="shared" si="7"/>
        <v>-100</v>
      </c>
      <c r="H156" s="32"/>
    </row>
    <row r="157" spans="1:8" s="64" customFormat="1" x14ac:dyDescent="0.25">
      <c r="A157" s="68" t="s">
        <v>220</v>
      </c>
      <c r="B157" s="71" t="s">
        <v>221</v>
      </c>
      <c r="C157" s="70" t="s">
        <v>19</v>
      </c>
      <c r="D157" s="34">
        <v>126.14562668859553</v>
      </c>
      <c r="E157" s="34">
        <v>0</v>
      </c>
      <c r="F157" s="34">
        <f t="shared" si="11"/>
        <v>-126.14562668859553</v>
      </c>
      <c r="G157" s="34">
        <f t="shared" si="7"/>
        <v>-100</v>
      </c>
      <c r="H157" s="32"/>
    </row>
    <row r="158" spans="1:8" s="64" customFormat="1" ht="16.5" thickBot="1" x14ac:dyDescent="0.3">
      <c r="A158" s="81" t="s">
        <v>222</v>
      </c>
      <c r="B158" s="71" t="s">
        <v>223</v>
      </c>
      <c r="C158" s="70" t="s">
        <v>19</v>
      </c>
      <c r="D158" s="41">
        <f>+D154-D155-D156-D157</f>
        <v>1209.264621153219</v>
      </c>
      <c r="E158" s="41">
        <f>+E154-E155-E156-E157</f>
        <v>0</v>
      </c>
      <c r="F158" s="41">
        <f t="shared" si="11"/>
        <v>-1209.264621153219</v>
      </c>
      <c r="G158" s="41">
        <f t="shared" si="7"/>
        <v>-100</v>
      </c>
      <c r="H158" s="42"/>
    </row>
    <row r="159" spans="1:8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</row>
    <row r="160" spans="1:8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3999.6160343307747</v>
      </c>
      <c r="E160" s="34">
        <f>E109+E105+E69</f>
        <v>-821.09352074870048</v>
      </c>
      <c r="F160" s="34">
        <f t="shared" si="11"/>
        <v>-4820.7095550794747</v>
      </c>
      <c r="G160" s="34">
        <f t="shared" ref="G160:G165" si="12">IFERROR(F160/D160*100,0)</f>
        <v>-120.52930865615173</v>
      </c>
      <c r="H160" s="32"/>
    </row>
    <row r="161" spans="1:8" s="64" customFormat="1" x14ac:dyDescent="0.25">
      <c r="A161" s="68" t="s">
        <v>228</v>
      </c>
      <c r="B161" s="71" t="s">
        <v>229</v>
      </c>
      <c r="C161" s="70" t="s">
        <v>19</v>
      </c>
      <c r="D161" s="34">
        <v>85.882793550000201</v>
      </c>
      <c r="E161" s="34">
        <v>146.22724383999991</v>
      </c>
      <c r="F161" s="34">
        <f t="shared" si="11"/>
        <v>60.344450289999713</v>
      </c>
      <c r="G161" s="34">
        <f t="shared" si="12"/>
        <v>70.26372547472819</v>
      </c>
      <c r="H161" s="32"/>
    </row>
    <row r="162" spans="1:8" s="64" customFormat="1" x14ac:dyDescent="0.25">
      <c r="A162" s="68" t="s">
        <v>230</v>
      </c>
      <c r="B162" s="74" t="s">
        <v>231</v>
      </c>
      <c r="C162" s="70" t="s">
        <v>19</v>
      </c>
      <c r="D162" s="34">
        <v>0.10697307999977568</v>
      </c>
      <c r="E162" s="34">
        <v>24.683925760000012</v>
      </c>
      <c r="F162" s="34">
        <f t="shared" si="11"/>
        <v>24.576952680000236</v>
      </c>
      <c r="G162" s="34">
        <f t="shared" si="12"/>
        <v>22974.894880143467</v>
      </c>
      <c r="H162" s="32"/>
    </row>
    <row r="163" spans="1:8" s="64" customFormat="1" x14ac:dyDescent="0.25">
      <c r="A163" s="68" t="s">
        <v>232</v>
      </c>
      <c r="B163" s="71" t="s">
        <v>233</v>
      </c>
      <c r="C163" s="70" t="s">
        <v>19</v>
      </c>
      <c r="D163" s="34">
        <v>1416.3049446300001</v>
      </c>
      <c r="E163" s="34">
        <v>483.50332661999994</v>
      </c>
      <c r="F163" s="34">
        <f t="shared" si="11"/>
        <v>-932.8016180100002</v>
      </c>
      <c r="G163" s="34">
        <f t="shared" si="12"/>
        <v>-65.86163675744902</v>
      </c>
      <c r="H163" s="32"/>
    </row>
    <row r="164" spans="1:8" s="64" customFormat="1" x14ac:dyDescent="0.25">
      <c r="A164" s="77" t="s">
        <v>234</v>
      </c>
      <c r="B164" s="74" t="s">
        <v>235</v>
      </c>
      <c r="C164" s="70" t="s">
        <v>19</v>
      </c>
      <c r="D164" s="37">
        <v>12.844669209999893</v>
      </c>
      <c r="E164" s="37">
        <v>262.22198942</v>
      </c>
      <c r="F164" s="37">
        <f t="shared" si="11"/>
        <v>249.37732021000011</v>
      </c>
      <c r="G164" s="37">
        <f t="shared" si="12"/>
        <v>1941.4849548313296</v>
      </c>
      <c r="H164" s="38"/>
    </row>
    <row r="165" spans="1:8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0.35411022770013961</v>
      </c>
      <c r="E165" s="41">
        <f>E163/E160</f>
        <v>-0.58885293136782457</v>
      </c>
      <c r="F165" s="41">
        <f t="shared" si="11"/>
        <v>-0.94296315906796413</v>
      </c>
      <c r="G165" s="41">
        <f t="shared" si="12"/>
        <v>-266.2908567177746</v>
      </c>
      <c r="H165" s="42"/>
    </row>
    <row r="166" spans="1:8" s="64" customFormat="1" ht="19.5" thickBot="1" x14ac:dyDescent="0.3">
      <c r="A166" s="192" t="s">
        <v>238</v>
      </c>
      <c r="B166" s="193"/>
      <c r="C166" s="193"/>
      <c r="D166" s="193"/>
      <c r="E166" s="193"/>
      <c r="F166" s="193"/>
      <c r="G166" s="193"/>
      <c r="H166" s="194"/>
    </row>
    <row r="167" spans="1:8" s="64" customFormat="1" x14ac:dyDescent="0.25">
      <c r="A167" s="84" t="s">
        <v>239</v>
      </c>
      <c r="B167" s="85" t="s">
        <v>240</v>
      </c>
      <c r="C167" s="70" t="s">
        <v>19</v>
      </c>
      <c r="D167" s="26">
        <v>15944.359976500427</v>
      </c>
      <c r="E167" s="26">
        <v>7403.2098562239989</v>
      </c>
      <c r="F167" s="43">
        <f t="shared" si="11"/>
        <v>-8541.1501202764284</v>
      </c>
      <c r="G167" s="43">
        <f t="shared" ref="G167:G230" si="13">IFERROR(F167/D167*100,0)</f>
        <v>-53.568472694199023</v>
      </c>
      <c r="H167" s="44"/>
    </row>
    <row r="168" spans="1:8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1"/>
        <v>0</v>
      </c>
      <c r="G168" s="31">
        <f t="shared" si="13"/>
        <v>0</v>
      </c>
      <c r="H168" s="32"/>
    </row>
    <row r="169" spans="1:8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1"/>
        <v>0</v>
      </c>
      <c r="G169" s="31">
        <f t="shared" si="13"/>
        <v>0</v>
      </c>
      <c r="H169" s="32"/>
    </row>
    <row r="170" spans="1:8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1"/>
        <v>0</v>
      </c>
      <c r="G170" s="31">
        <f t="shared" si="13"/>
        <v>0</v>
      </c>
      <c r="H170" s="32"/>
    </row>
    <row r="171" spans="1:8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1"/>
        <v>0</v>
      </c>
      <c r="G171" s="31">
        <f t="shared" si="13"/>
        <v>0</v>
      </c>
      <c r="H171" s="32"/>
    </row>
    <row r="172" spans="1:8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1"/>
        <v>0</v>
      </c>
      <c r="G172" s="31">
        <f t="shared" si="13"/>
        <v>0</v>
      </c>
      <c r="H172" s="32"/>
    </row>
    <row r="173" spans="1:8" s="64" customFormat="1" x14ac:dyDescent="0.25">
      <c r="A173" s="68" t="s">
        <v>246</v>
      </c>
      <c r="B173" s="69" t="s">
        <v>31</v>
      </c>
      <c r="C173" s="70" t="s">
        <v>19</v>
      </c>
      <c r="D173" s="34">
        <v>15268.110656500428</v>
      </c>
      <c r="E173" s="34">
        <v>6499.2517101499998</v>
      </c>
      <c r="F173" s="34">
        <f t="shared" si="11"/>
        <v>-8768.8589463504286</v>
      </c>
      <c r="G173" s="34">
        <f t="shared" si="13"/>
        <v>-57.432508472271714</v>
      </c>
      <c r="H173" s="32"/>
    </row>
    <row r="174" spans="1:8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1"/>
        <v>0</v>
      </c>
      <c r="G174" s="31">
        <f t="shared" si="13"/>
        <v>0</v>
      </c>
      <c r="H174" s="32"/>
    </row>
    <row r="175" spans="1:8" s="64" customFormat="1" x14ac:dyDescent="0.25">
      <c r="A175" s="68" t="s">
        <v>248</v>
      </c>
      <c r="B175" s="69" t="s">
        <v>35</v>
      </c>
      <c r="C175" s="70" t="s">
        <v>19</v>
      </c>
      <c r="D175" s="34">
        <v>322.56812000000002</v>
      </c>
      <c r="E175" s="34">
        <v>716.62322849999998</v>
      </c>
      <c r="F175" s="34">
        <f t="shared" si="11"/>
        <v>394.05510849999996</v>
      </c>
      <c r="G175" s="34">
        <f t="shared" si="13"/>
        <v>122.1618269344162</v>
      </c>
      <c r="H175" s="32"/>
    </row>
    <row r="176" spans="1:8" s="64" customFormat="1" x14ac:dyDescent="0.25">
      <c r="A176" s="68" t="s">
        <v>249</v>
      </c>
      <c r="B176" s="69" t="s">
        <v>37</v>
      </c>
      <c r="C176" s="70" t="s">
        <v>19</v>
      </c>
      <c r="D176" s="34">
        <v>0</v>
      </c>
      <c r="E176" s="34">
        <v>0</v>
      </c>
      <c r="F176" s="34">
        <f t="shared" si="11"/>
        <v>0</v>
      </c>
      <c r="G176" s="34">
        <f t="shared" si="13"/>
        <v>0</v>
      </c>
      <c r="H176" s="32"/>
    </row>
    <row r="177" spans="1:8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1"/>
        <v>0</v>
      </c>
      <c r="G177" s="31">
        <f t="shared" si="13"/>
        <v>0</v>
      </c>
      <c r="H177" s="32"/>
    </row>
    <row r="178" spans="1:8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1"/>
        <v>0</v>
      </c>
      <c r="G178" s="31">
        <f t="shared" si="13"/>
        <v>0</v>
      </c>
      <c r="H178" s="32"/>
    </row>
    <row r="179" spans="1:8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1"/>
        <v>0</v>
      </c>
      <c r="G179" s="31">
        <f t="shared" si="13"/>
        <v>0</v>
      </c>
      <c r="H179" s="32"/>
    </row>
    <row r="180" spans="1:8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1"/>
        <v>0</v>
      </c>
      <c r="G180" s="31">
        <f t="shared" si="13"/>
        <v>0</v>
      </c>
      <c r="H180" s="32"/>
    </row>
    <row r="181" spans="1:8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0</v>
      </c>
      <c r="E181" s="34" t="s">
        <v>225</v>
      </c>
      <c r="F181" s="30">
        <f t="shared" si="11"/>
        <v>0</v>
      </c>
      <c r="G181" s="31">
        <f t="shared" si="13"/>
        <v>0</v>
      </c>
      <c r="H181" s="32"/>
    </row>
    <row r="182" spans="1:8" s="64" customFormat="1" x14ac:dyDescent="0.25">
      <c r="A182" s="68" t="s">
        <v>256</v>
      </c>
      <c r="B182" s="74" t="s">
        <v>257</v>
      </c>
      <c r="C182" s="70" t="s">
        <v>19</v>
      </c>
      <c r="D182" s="34">
        <v>0</v>
      </c>
      <c r="E182" s="34" t="s">
        <v>225</v>
      </c>
      <c r="F182" s="30">
        <f t="shared" si="11"/>
        <v>0</v>
      </c>
      <c r="G182" s="31">
        <f t="shared" si="13"/>
        <v>0</v>
      </c>
      <c r="H182" s="32"/>
    </row>
    <row r="183" spans="1:8" s="64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 t="s">
        <v>225</v>
      </c>
      <c r="F183" s="30">
        <f t="shared" si="11"/>
        <v>0</v>
      </c>
      <c r="G183" s="31">
        <f t="shared" si="13"/>
        <v>0</v>
      </c>
      <c r="H183" s="32"/>
    </row>
    <row r="184" spans="1:8" s="64" customFormat="1" x14ac:dyDescent="0.25">
      <c r="A184" s="68" t="s">
        <v>260</v>
      </c>
      <c r="B184" s="69" t="s">
        <v>47</v>
      </c>
      <c r="C184" s="70" t="s">
        <v>19</v>
      </c>
      <c r="D184" s="34">
        <v>353.68119999999897</v>
      </c>
      <c r="E184" s="34">
        <v>187.33491757399986</v>
      </c>
      <c r="F184" s="34">
        <f t="shared" si="11"/>
        <v>-166.34628242599911</v>
      </c>
      <c r="G184" s="34">
        <f t="shared" si="13"/>
        <v>-47.032831382046766</v>
      </c>
      <c r="H184" s="32"/>
    </row>
    <row r="185" spans="1:8" s="64" customFormat="1" x14ac:dyDescent="0.25">
      <c r="A185" s="68" t="s">
        <v>261</v>
      </c>
      <c r="B185" s="73" t="s">
        <v>262</v>
      </c>
      <c r="C185" s="70" t="s">
        <v>19</v>
      </c>
      <c r="D185" s="34">
        <v>12901.066438051395</v>
      </c>
      <c r="E185" s="34">
        <v>5322.1721456116657</v>
      </c>
      <c r="F185" s="34">
        <f t="shared" si="11"/>
        <v>-7578.8942924397297</v>
      </c>
      <c r="G185" s="34">
        <f t="shared" si="13"/>
        <v>-58.746262015099447</v>
      </c>
      <c r="H185" s="32"/>
    </row>
    <row r="186" spans="1:8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0</v>
      </c>
      <c r="F186" s="122">
        <f t="shared" si="11"/>
        <v>0</v>
      </c>
      <c r="G186" s="122">
        <f t="shared" si="13"/>
        <v>0</v>
      </c>
      <c r="H186" s="32"/>
    </row>
    <row r="187" spans="1:8" s="64" customFormat="1" x14ac:dyDescent="0.25">
      <c r="A187" s="68" t="s">
        <v>265</v>
      </c>
      <c r="B187" s="71" t="s">
        <v>266</v>
      </c>
      <c r="C187" s="70" t="s">
        <v>19</v>
      </c>
      <c r="D187" s="34">
        <v>2393.2352438544003</v>
      </c>
      <c r="E187" s="34">
        <v>1112.8612521100001</v>
      </c>
      <c r="F187" s="34">
        <f t="shared" si="11"/>
        <v>-1280.3739917444002</v>
      </c>
      <c r="G187" s="34">
        <f t="shared" si="13"/>
        <v>-53.499713203383514</v>
      </c>
      <c r="H187" s="32"/>
    </row>
    <row r="188" spans="1:8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1"/>
        <v>0</v>
      </c>
      <c r="G188" s="34">
        <f t="shared" si="13"/>
        <v>0</v>
      </c>
      <c r="H188" s="32"/>
    </row>
    <row r="189" spans="1:8" s="64" customFormat="1" x14ac:dyDescent="0.25">
      <c r="A189" s="68" t="s">
        <v>269</v>
      </c>
      <c r="B189" s="74" t="s">
        <v>270</v>
      </c>
      <c r="C189" s="70" t="s">
        <v>19</v>
      </c>
      <c r="D189" s="34">
        <v>55.420199999999994</v>
      </c>
      <c r="E189" s="34">
        <v>33.183140060000007</v>
      </c>
      <c r="F189" s="34">
        <f t="shared" si="11"/>
        <v>-22.237059939999988</v>
      </c>
      <c r="G189" s="34">
        <f t="shared" si="13"/>
        <v>-40.124467143749008</v>
      </c>
      <c r="H189" s="32"/>
    </row>
    <row r="190" spans="1:8" s="64" customFormat="1" x14ac:dyDescent="0.25">
      <c r="A190" s="68" t="s">
        <v>271</v>
      </c>
      <c r="B190" s="74" t="s">
        <v>272</v>
      </c>
      <c r="C190" s="70" t="s">
        <v>19</v>
      </c>
      <c r="D190" s="34">
        <v>2337.8150438544003</v>
      </c>
      <c r="E190" s="34">
        <v>1079.6781120500002</v>
      </c>
      <c r="F190" s="34">
        <f t="shared" si="11"/>
        <v>-1258.1369318044001</v>
      </c>
      <c r="G190" s="34">
        <f t="shared" si="13"/>
        <v>-53.816786538001125</v>
      </c>
      <c r="H190" s="32"/>
    </row>
    <row r="191" spans="1:8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3604.7476211449998</v>
      </c>
      <c r="E191" s="34">
        <v>1665.49917768</v>
      </c>
      <c r="F191" s="34">
        <f t="shared" si="11"/>
        <v>-1939.2484434649998</v>
      </c>
      <c r="G191" s="34">
        <f t="shared" si="13"/>
        <v>-53.797065627829546</v>
      </c>
      <c r="H191" s="32"/>
    </row>
    <row r="192" spans="1:8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905.06237175150011</v>
      </c>
      <c r="E192" s="34">
        <v>1.1128230000000001E-2</v>
      </c>
      <c r="F192" s="34">
        <f t="shared" si="11"/>
        <v>-905.05124352150006</v>
      </c>
      <c r="G192" s="34">
        <f t="shared" si="13"/>
        <v>-99.998770446065663</v>
      </c>
      <c r="H192" s="32"/>
    </row>
    <row r="193" spans="1:8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1"/>
        <v>0</v>
      </c>
      <c r="G193" s="30">
        <f t="shared" si="13"/>
        <v>0</v>
      </c>
      <c r="H193" s="32"/>
    </row>
    <row r="194" spans="1:8" s="64" customFormat="1" x14ac:dyDescent="0.25">
      <c r="A194" s="68" t="s">
        <v>279</v>
      </c>
      <c r="B194" s="71" t="s">
        <v>280</v>
      </c>
      <c r="C194" s="70" t="s">
        <v>19</v>
      </c>
      <c r="D194" s="34">
        <v>2201.6674266060459</v>
      </c>
      <c r="E194" s="34">
        <v>1031.2666126510001</v>
      </c>
      <c r="F194" s="34">
        <f t="shared" si="11"/>
        <v>-1170.4008139550458</v>
      </c>
      <c r="G194" s="34">
        <f t="shared" si="13"/>
        <v>-53.159746100221106</v>
      </c>
      <c r="H194" s="32"/>
    </row>
    <row r="195" spans="1:8" s="64" customFormat="1" x14ac:dyDescent="0.25">
      <c r="A195" s="68" t="s">
        <v>281</v>
      </c>
      <c r="B195" s="71" t="s">
        <v>282</v>
      </c>
      <c r="C195" s="70" t="s">
        <v>19</v>
      </c>
      <c r="D195" s="34">
        <v>715.01569999999992</v>
      </c>
      <c r="E195" s="34">
        <v>384.12754810707997</v>
      </c>
      <c r="F195" s="34">
        <f t="shared" si="11"/>
        <v>-330.88815189291995</v>
      </c>
      <c r="G195" s="34">
        <f t="shared" si="13"/>
        <v>-46.277047048466208</v>
      </c>
      <c r="H195" s="32"/>
    </row>
    <row r="196" spans="1:8" s="64" customFormat="1" x14ac:dyDescent="0.25">
      <c r="A196" s="68" t="s">
        <v>283</v>
      </c>
      <c r="B196" s="71" t="s">
        <v>284</v>
      </c>
      <c r="C196" s="70" t="s">
        <v>19</v>
      </c>
      <c r="D196" s="34">
        <v>1066.8295698582494</v>
      </c>
      <c r="E196" s="34">
        <v>426.82102433</v>
      </c>
      <c r="F196" s="34">
        <f t="shared" si="11"/>
        <v>-640.00854552824944</v>
      </c>
      <c r="G196" s="34">
        <f t="shared" si="13"/>
        <v>-59.991639115635678</v>
      </c>
      <c r="H196" s="32"/>
    </row>
    <row r="197" spans="1:8" s="64" customFormat="1" x14ac:dyDescent="0.25">
      <c r="A197" s="68" t="s">
        <v>285</v>
      </c>
      <c r="B197" s="74" t="s">
        <v>286</v>
      </c>
      <c r="C197" s="70" t="s">
        <v>19</v>
      </c>
      <c r="D197" s="34">
        <v>241.84707185824948</v>
      </c>
      <c r="E197" s="34">
        <v>3.6058779999999997</v>
      </c>
      <c r="F197" s="34">
        <f t="shared" si="11"/>
        <v>-238.24119385824949</v>
      </c>
      <c r="G197" s="34">
        <f t="shared" si="13"/>
        <v>-98.509025570459059</v>
      </c>
      <c r="H197" s="32"/>
    </row>
    <row r="198" spans="1:8" s="64" customFormat="1" x14ac:dyDescent="0.25">
      <c r="A198" s="68" t="s">
        <v>287</v>
      </c>
      <c r="B198" s="71" t="s">
        <v>288</v>
      </c>
      <c r="C198" s="70" t="s">
        <v>19</v>
      </c>
      <c r="D198" s="34">
        <v>585.45353932399996</v>
      </c>
      <c r="E198" s="34">
        <v>218.82813042000001</v>
      </c>
      <c r="F198" s="34">
        <f t="shared" si="11"/>
        <v>-366.62540890399998</v>
      </c>
      <c r="G198" s="34">
        <f t="shared" si="13"/>
        <v>-62.622460072122522</v>
      </c>
      <c r="H198" s="32"/>
    </row>
    <row r="199" spans="1:8" s="64" customFormat="1" x14ac:dyDescent="0.25">
      <c r="A199" s="68" t="s">
        <v>289</v>
      </c>
      <c r="B199" s="71" t="s">
        <v>290</v>
      </c>
      <c r="C199" s="70" t="s">
        <v>19</v>
      </c>
      <c r="D199" s="34">
        <v>363.62989631136008</v>
      </c>
      <c r="E199" s="34">
        <v>96.638501820000002</v>
      </c>
      <c r="F199" s="34">
        <f t="shared" si="11"/>
        <v>-266.9913944913601</v>
      </c>
      <c r="G199" s="34">
        <f t="shared" si="13"/>
        <v>-73.423939340440597</v>
      </c>
      <c r="H199" s="32"/>
    </row>
    <row r="200" spans="1:8" s="64" customFormat="1" x14ac:dyDescent="0.25">
      <c r="A200" s="68" t="s">
        <v>291</v>
      </c>
      <c r="B200" s="71" t="s">
        <v>292</v>
      </c>
      <c r="C200" s="70" t="s">
        <v>19</v>
      </c>
      <c r="D200" s="34">
        <v>65.186192978400001</v>
      </c>
      <c r="E200" s="34">
        <v>19.179624609999998</v>
      </c>
      <c r="F200" s="34">
        <f t="shared" si="11"/>
        <v>-46.006568368400004</v>
      </c>
      <c r="G200" s="34">
        <f t="shared" si="13"/>
        <v>-70.577167136673665</v>
      </c>
      <c r="H200" s="32"/>
    </row>
    <row r="201" spans="1:8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1.4675722038795065</v>
      </c>
      <c r="E201" s="34">
        <v>0</v>
      </c>
      <c r="F201" s="34">
        <f t="shared" si="11"/>
        <v>-1.4675722038795065</v>
      </c>
      <c r="G201" s="34">
        <f t="shared" si="13"/>
        <v>-100</v>
      </c>
      <c r="H201" s="32"/>
    </row>
    <row r="202" spans="1:8" s="64" customFormat="1" x14ac:dyDescent="0.25">
      <c r="A202" s="68" t="s">
        <v>295</v>
      </c>
      <c r="B202" s="71" t="s">
        <v>296</v>
      </c>
      <c r="C202" s="70" t="s">
        <v>19</v>
      </c>
      <c r="D202" s="34">
        <v>998.77130401855914</v>
      </c>
      <c r="E202" s="34">
        <v>366.93914565358614</v>
      </c>
      <c r="F202" s="34">
        <f t="shared" si="11"/>
        <v>-631.832158364973</v>
      </c>
      <c r="G202" s="34">
        <f t="shared" si="13"/>
        <v>-63.260944304546449</v>
      </c>
      <c r="H202" s="32"/>
    </row>
    <row r="203" spans="1:8" s="64" customFormat="1" x14ac:dyDescent="0.25">
      <c r="A203" s="68" t="s">
        <v>297</v>
      </c>
      <c r="B203" s="73" t="s">
        <v>298</v>
      </c>
      <c r="C203" s="70" t="s">
        <v>19</v>
      </c>
      <c r="D203" s="34">
        <v>3.4958560000000003</v>
      </c>
      <c r="E203" s="34">
        <v>41.439955400000009</v>
      </c>
      <c r="F203" s="34">
        <f t="shared" si="11"/>
        <v>37.944099400000006</v>
      </c>
      <c r="G203" s="34">
        <f t="shared" si="13"/>
        <v>1085.4022419687767</v>
      </c>
      <c r="H203" s="32"/>
    </row>
    <row r="204" spans="1:8" s="64" customFormat="1" x14ac:dyDescent="0.25">
      <c r="A204" s="68" t="s">
        <v>299</v>
      </c>
      <c r="B204" s="71" t="s">
        <v>300</v>
      </c>
      <c r="C204" s="70" t="s">
        <v>19</v>
      </c>
      <c r="D204" s="34">
        <v>0</v>
      </c>
      <c r="E204" s="34">
        <v>41.439955400000009</v>
      </c>
      <c r="F204" s="34">
        <f t="shared" si="11"/>
        <v>41.439955400000009</v>
      </c>
      <c r="G204" s="34">
        <f t="shared" si="13"/>
        <v>0</v>
      </c>
      <c r="H204" s="32"/>
    </row>
    <row r="205" spans="1:8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1"/>
        <v>0</v>
      </c>
      <c r="G205" s="30">
        <f t="shared" si="13"/>
        <v>0</v>
      </c>
      <c r="H205" s="32"/>
    </row>
    <row r="206" spans="1:8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1"/>
        <v>0</v>
      </c>
      <c r="G206" s="30">
        <f t="shared" si="13"/>
        <v>0</v>
      </c>
      <c r="H206" s="32"/>
    </row>
    <row r="207" spans="1:8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1"/>
        <v>0</v>
      </c>
      <c r="G207" s="30">
        <f t="shared" si="13"/>
        <v>0</v>
      </c>
      <c r="H207" s="32"/>
    </row>
    <row r="208" spans="1:8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1"/>
        <v>0</v>
      </c>
      <c r="G208" s="30">
        <f t="shared" si="13"/>
        <v>0</v>
      </c>
      <c r="H208" s="32"/>
    </row>
    <row r="209" spans="1:8" s="64" customFormat="1" x14ac:dyDescent="0.25">
      <c r="A209" s="68" t="s">
        <v>309</v>
      </c>
      <c r="B209" s="71" t="s">
        <v>310</v>
      </c>
      <c r="C209" s="70" t="s">
        <v>19</v>
      </c>
      <c r="D209" s="34">
        <v>3.4958560000000003</v>
      </c>
      <c r="E209" s="34">
        <v>0</v>
      </c>
      <c r="F209" s="34">
        <f t="shared" si="11"/>
        <v>-3.4958560000000003</v>
      </c>
      <c r="G209" s="34">
        <f t="shared" si="13"/>
        <v>-100</v>
      </c>
      <c r="H209" s="32"/>
    </row>
    <row r="210" spans="1:8" s="64" customFormat="1" x14ac:dyDescent="0.25">
      <c r="A210" s="68" t="s">
        <v>311</v>
      </c>
      <c r="B210" s="73" t="s">
        <v>312</v>
      </c>
      <c r="C210" s="70" t="s">
        <v>19</v>
      </c>
      <c r="D210" s="34">
        <v>5034.7275044766775</v>
      </c>
      <c r="E210" s="34">
        <v>1125.5885159355885</v>
      </c>
      <c r="F210" s="34">
        <f t="shared" si="11"/>
        <v>-3909.138988541089</v>
      </c>
      <c r="G210" s="34">
        <f t="shared" si="13"/>
        <v>-77.643506725343912</v>
      </c>
      <c r="H210" s="32"/>
    </row>
    <row r="211" spans="1:8" s="64" customFormat="1" x14ac:dyDescent="0.25">
      <c r="A211" s="68" t="s">
        <v>313</v>
      </c>
      <c r="B211" s="71" t="s">
        <v>314</v>
      </c>
      <c r="C211" s="70" t="s">
        <v>19</v>
      </c>
      <c r="D211" s="34">
        <v>4971.9167983205571</v>
      </c>
      <c r="E211" s="34">
        <v>1087.8886916519202</v>
      </c>
      <c r="F211" s="34">
        <f t="shared" si="11"/>
        <v>-3884.0281066686366</v>
      </c>
      <c r="G211" s="34">
        <f t="shared" si="13"/>
        <v>-78.119330315032755</v>
      </c>
      <c r="H211" s="32"/>
    </row>
    <row r="212" spans="1:8" s="64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1"/>
        <v>0</v>
      </c>
      <c r="G212" s="34">
        <f t="shared" si="13"/>
        <v>0</v>
      </c>
      <c r="H212" s="32"/>
    </row>
    <row r="213" spans="1:8" s="64" customFormat="1" x14ac:dyDescent="0.25">
      <c r="A213" s="68" t="s">
        <v>317</v>
      </c>
      <c r="B213" s="74" t="s">
        <v>318</v>
      </c>
      <c r="C213" s="70" t="s">
        <v>19</v>
      </c>
      <c r="D213" s="34">
        <v>3828.6092744271696</v>
      </c>
      <c r="E213" s="34">
        <v>447.63691506000004</v>
      </c>
      <c r="F213" s="34">
        <f t="shared" si="11"/>
        <v>-3380.9723593671697</v>
      </c>
      <c r="G213" s="34">
        <f t="shared" si="13"/>
        <v>-88.308106600223013</v>
      </c>
      <c r="H213" s="32"/>
    </row>
    <row r="214" spans="1:8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1"/>
        <v>0</v>
      </c>
      <c r="G214" s="34">
        <f t="shared" si="13"/>
        <v>0</v>
      </c>
      <c r="H214" s="32"/>
    </row>
    <row r="215" spans="1:8" s="64" customFormat="1" x14ac:dyDescent="0.25">
      <c r="A215" s="68" t="s">
        <v>321</v>
      </c>
      <c r="B215" s="74" t="s">
        <v>322</v>
      </c>
      <c r="C215" s="70" t="s">
        <v>19</v>
      </c>
      <c r="D215" s="34">
        <v>861.34938655999997</v>
      </c>
      <c r="E215" s="34">
        <v>0</v>
      </c>
      <c r="F215" s="34">
        <f t="shared" si="11"/>
        <v>-861.34938655999997</v>
      </c>
      <c r="G215" s="34">
        <f t="shared" si="13"/>
        <v>-100</v>
      </c>
      <c r="H215" s="32"/>
    </row>
    <row r="216" spans="1:8" s="64" customFormat="1" x14ac:dyDescent="0.25">
      <c r="A216" s="68" t="s">
        <v>323</v>
      </c>
      <c r="B216" s="74" t="s">
        <v>324</v>
      </c>
      <c r="C216" s="70" t="s">
        <v>19</v>
      </c>
      <c r="D216" s="34">
        <v>14.464438560000001</v>
      </c>
      <c r="E216" s="34">
        <v>0</v>
      </c>
      <c r="F216" s="34">
        <f t="shared" ref="F216:F272" si="14">+SUM(E216)-SUM(D216)</f>
        <v>-14.464438560000001</v>
      </c>
      <c r="G216" s="34">
        <f t="shared" si="13"/>
        <v>-100</v>
      </c>
      <c r="H216" s="32"/>
    </row>
    <row r="217" spans="1:8" s="64" customFormat="1" x14ac:dyDescent="0.25">
      <c r="A217" s="68" t="s">
        <v>325</v>
      </c>
      <c r="B217" s="74" t="s">
        <v>326</v>
      </c>
      <c r="C217" s="70" t="s">
        <v>19</v>
      </c>
      <c r="D217" s="34">
        <v>267.49369877338762</v>
      </c>
      <c r="E217" s="34">
        <v>640.25177659192013</v>
      </c>
      <c r="F217" s="34">
        <f t="shared" si="14"/>
        <v>372.75807781853251</v>
      </c>
      <c r="G217" s="34">
        <f t="shared" si="13"/>
        <v>139.3520967139946</v>
      </c>
      <c r="H217" s="32"/>
    </row>
    <row r="218" spans="1:8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4"/>
        <v>0</v>
      </c>
      <c r="G218" s="34">
        <f t="shared" si="13"/>
        <v>0</v>
      </c>
      <c r="H218" s="32"/>
    </row>
    <row r="219" spans="1:8" s="64" customFormat="1" x14ac:dyDescent="0.25">
      <c r="A219" s="68" t="s">
        <v>329</v>
      </c>
      <c r="B219" s="71" t="s">
        <v>330</v>
      </c>
      <c r="C219" s="70" t="s">
        <v>19</v>
      </c>
      <c r="D219" s="34">
        <v>62.810706156120432</v>
      </c>
      <c r="E219" s="34">
        <v>37.699824283668192</v>
      </c>
      <c r="F219" s="34">
        <f t="shared" si="14"/>
        <v>-25.110881872452239</v>
      </c>
      <c r="G219" s="34">
        <f t="shared" si="13"/>
        <v>-39.978665118072982</v>
      </c>
      <c r="H219" s="32"/>
    </row>
    <row r="220" spans="1:8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3"/>
        <v>0</v>
      </c>
      <c r="H220" s="32"/>
    </row>
    <row r="221" spans="1:8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69.675144716120499</v>
      </c>
      <c r="E221" s="34">
        <v>21.318062900000001</v>
      </c>
      <c r="F221" s="34">
        <f t="shared" si="14"/>
        <v>-48.357081816120498</v>
      </c>
      <c r="G221" s="34">
        <f t="shared" si="13"/>
        <v>-69.403633122174611</v>
      </c>
      <c r="H221" s="32"/>
    </row>
    <row r="222" spans="1:8" s="64" customFormat="1" x14ac:dyDescent="0.25">
      <c r="A222" s="68" t="s">
        <v>334</v>
      </c>
      <c r="B222" s="73" t="s">
        <v>335</v>
      </c>
      <c r="C222" s="70" t="s">
        <v>19</v>
      </c>
      <c r="D222" s="34">
        <v>1330.42215108</v>
      </c>
      <c r="E222" s="34">
        <v>933.33356214000003</v>
      </c>
      <c r="F222" s="34">
        <f t="shared" si="14"/>
        <v>-397.08858894000002</v>
      </c>
      <c r="G222" s="34">
        <f t="shared" si="13"/>
        <v>-29.846811301033622</v>
      </c>
      <c r="H222" s="32"/>
    </row>
    <row r="223" spans="1:8" s="64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38.587194370000006</v>
      </c>
      <c r="F223" s="34">
        <f t="shared" si="14"/>
        <v>38.587194370000006</v>
      </c>
      <c r="G223" s="34">
        <f t="shared" si="13"/>
        <v>0</v>
      </c>
      <c r="H223" s="32"/>
    </row>
    <row r="224" spans="1:8" s="64" customFormat="1" x14ac:dyDescent="0.25">
      <c r="A224" s="68" t="s">
        <v>338</v>
      </c>
      <c r="B224" s="71" t="s">
        <v>339</v>
      </c>
      <c r="C224" s="70" t="s">
        <v>19</v>
      </c>
      <c r="D224" s="34">
        <v>1330.42215108</v>
      </c>
      <c r="E224" s="34">
        <v>894.74636777000001</v>
      </c>
      <c r="F224" s="34">
        <f t="shared" si="14"/>
        <v>-435.67578331000004</v>
      </c>
      <c r="G224" s="34">
        <f t="shared" si="13"/>
        <v>-32.747183512866982</v>
      </c>
      <c r="H224" s="32"/>
    </row>
    <row r="225" spans="1:8" s="64" customFormat="1" x14ac:dyDescent="0.25">
      <c r="A225" s="68" t="s">
        <v>340</v>
      </c>
      <c r="B225" s="74" t="s">
        <v>341</v>
      </c>
      <c r="C225" s="70" t="s">
        <v>19</v>
      </c>
      <c r="D225" s="34">
        <v>40</v>
      </c>
      <c r="E225" s="34">
        <v>113.90104172999986</v>
      </c>
      <c r="F225" s="34">
        <f t="shared" si="14"/>
        <v>73.901041729999861</v>
      </c>
      <c r="G225" s="34">
        <f t="shared" si="13"/>
        <v>184.75260432499965</v>
      </c>
      <c r="H225" s="32"/>
    </row>
    <row r="226" spans="1:8" s="64" customFormat="1" x14ac:dyDescent="0.25">
      <c r="A226" s="68" t="s">
        <v>342</v>
      </c>
      <c r="B226" s="74" t="s">
        <v>343</v>
      </c>
      <c r="C226" s="70" t="s">
        <v>19</v>
      </c>
      <c r="D226" s="34">
        <v>1290.42215108</v>
      </c>
      <c r="E226" s="34">
        <v>369.74966712000003</v>
      </c>
      <c r="F226" s="34">
        <f t="shared" si="14"/>
        <v>-920.67248396000002</v>
      </c>
      <c r="G226" s="34">
        <f t="shared" si="13"/>
        <v>-71.346611896692608</v>
      </c>
      <c r="H226" s="32"/>
    </row>
    <row r="227" spans="1:8" s="64" customFormat="1" x14ac:dyDescent="0.25">
      <c r="A227" s="68" t="s">
        <v>344</v>
      </c>
      <c r="B227" s="74" t="s">
        <v>345</v>
      </c>
      <c r="C227" s="70" t="s">
        <v>19</v>
      </c>
      <c r="D227" s="34">
        <v>0</v>
      </c>
      <c r="E227" s="34">
        <v>411.09565892000012</v>
      </c>
      <c r="F227" s="34">
        <f t="shared" si="14"/>
        <v>411.09565892000012</v>
      </c>
      <c r="G227" s="34">
        <f t="shared" si="13"/>
        <v>0</v>
      </c>
      <c r="H227" s="32"/>
    </row>
    <row r="228" spans="1:8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4"/>
        <v>0</v>
      </c>
      <c r="G228" s="34">
        <f t="shared" si="13"/>
        <v>0</v>
      </c>
      <c r="H228" s="32"/>
    </row>
    <row r="229" spans="1:8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4"/>
        <v>0</v>
      </c>
      <c r="G229" s="34">
        <f t="shared" si="13"/>
        <v>0</v>
      </c>
      <c r="H229" s="32"/>
    </row>
    <row r="230" spans="1:8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4"/>
        <v>0</v>
      </c>
      <c r="G230" s="34">
        <f t="shared" si="13"/>
        <v>0</v>
      </c>
      <c r="H230" s="32"/>
    </row>
    <row r="231" spans="1:8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4"/>
        <v>0</v>
      </c>
      <c r="G231" s="34">
        <f t="shared" ref="G231:G252" si="15">IFERROR(F231/D231*100,0)</f>
        <v>0</v>
      </c>
      <c r="H231" s="32"/>
    </row>
    <row r="232" spans="1:8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4"/>
        <v>0</v>
      </c>
      <c r="G232" s="34">
        <f t="shared" si="15"/>
        <v>0</v>
      </c>
      <c r="H232" s="32"/>
    </row>
    <row r="233" spans="1:8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4"/>
        <v>0</v>
      </c>
      <c r="G233" s="30">
        <f t="shared" si="15"/>
        <v>0</v>
      </c>
      <c r="H233" s="32"/>
    </row>
    <row r="234" spans="1:8" s="64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0</v>
      </c>
      <c r="F234" s="34">
        <f t="shared" si="14"/>
        <v>0</v>
      </c>
      <c r="G234" s="34">
        <f t="shared" si="15"/>
        <v>0</v>
      </c>
      <c r="H234" s="32"/>
    </row>
    <row r="235" spans="1:8" s="64" customFormat="1" x14ac:dyDescent="0.25">
      <c r="A235" s="68" t="s">
        <v>360</v>
      </c>
      <c r="B235" s="73" t="s">
        <v>361</v>
      </c>
      <c r="C235" s="70" t="s">
        <v>19</v>
      </c>
      <c r="D235" s="34">
        <v>242.09549078466753</v>
      </c>
      <c r="E235" s="34">
        <v>557.40777864999995</v>
      </c>
      <c r="F235" s="34">
        <f t="shared" si="14"/>
        <v>315.31228786533245</v>
      </c>
      <c r="G235" s="34">
        <f t="shared" si="15"/>
        <v>130.2429412639444</v>
      </c>
      <c r="H235" s="32"/>
    </row>
    <row r="236" spans="1:8" s="64" customFormat="1" x14ac:dyDescent="0.25">
      <c r="A236" s="68" t="s">
        <v>362</v>
      </c>
      <c r="B236" s="71" t="s">
        <v>363</v>
      </c>
      <c r="C236" s="70" t="s">
        <v>19</v>
      </c>
      <c r="D236" s="34">
        <v>0</v>
      </c>
      <c r="E236" s="34">
        <v>557.40777864999995</v>
      </c>
      <c r="F236" s="34">
        <f t="shared" si="14"/>
        <v>557.40777864999995</v>
      </c>
      <c r="G236" s="34">
        <f t="shared" si="15"/>
        <v>0</v>
      </c>
      <c r="H236" s="32"/>
    </row>
    <row r="237" spans="1:8" s="64" customFormat="1" x14ac:dyDescent="0.25">
      <c r="A237" s="68" t="s">
        <v>364</v>
      </c>
      <c r="B237" s="74" t="s">
        <v>341</v>
      </c>
      <c r="C237" s="70" t="s">
        <v>19</v>
      </c>
      <c r="D237" s="34">
        <v>0</v>
      </c>
      <c r="E237" s="34">
        <v>134.57056440999986</v>
      </c>
      <c r="F237" s="34">
        <f t="shared" si="14"/>
        <v>134.57056440999986</v>
      </c>
      <c r="G237" s="34">
        <f t="shared" si="15"/>
        <v>0</v>
      </c>
      <c r="H237" s="32"/>
    </row>
    <row r="238" spans="1:8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11.74155532</v>
      </c>
      <c r="F238" s="30">
        <f t="shared" si="14"/>
        <v>11.74155532</v>
      </c>
      <c r="G238" s="30">
        <f t="shared" si="15"/>
        <v>0</v>
      </c>
      <c r="H238" s="32"/>
    </row>
    <row r="239" spans="1:8" s="64" customFormat="1" x14ac:dyDescent="0.25">
      <c r="A239" s="68" t="s">
        <v>366</v>
      </c>
      <c r="B239" s="74" t="s">
        <v>345</v>
      </c>
      <c r="C239" s="70" t="s">
        <v>19</v>
      </c>
      <c r="D239" s="34">
        <v>0</v>
      </c>
      <c r="E239" s="34">
        <v>411.09565892000012</v>
      </c>
      <c r="F239" s="34">
        <f t="shared" si="14"/>
        <v>411.09565892000012</v>
      </c>
      <c r="G239" s="34">
        <f t="shared" si="15"/>
        <v>0</v>
      </c>
      <c r="H239" s="32"/>
    </row>
    <row r="240" spans="1:8" s="64" customFormat="1" x14ac:dyDescent="0.25">
      <c r="A240" s="68" t="s">
        <v>367</v>
      </c>
      <c r="B240" s="71" t="s">
        <v>221</v>
      </c>
      <c r="C240" s="70" t="s">
        <v>19</v>
      </c>
      <c r="D240" s="34">
        <v>242.09549078466753</v>
      </c>
      <c r="E240" s="34">
        <v>0</v>
      </c>
      <c r="F240" s="34">
        <f t="shared" si="14"/>
        <v>-242.09549078466753</v>
      </c>
      <c r="G240" s="34">
        <f t="shared" si="15"/>
        <v>-100</v>
      </c>
      <c r="H240" s="32"/>
    </row>
    <row r="241" spans="1:8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0</v>
      </c>
      <c r="F241" s="34">
        <f t="shared" si="14"/>
        <v>0</v>
      </c>
      <c r="G241" s="34">
        <f t="shared" si="15"/>
        <v>0</v>
      </c>
      <c r="H241" s="32"/>
    </row>
    <row r="242" spans="1:8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3043.293538449032</v>
      </c>
      <c r="E242" s="34">
        <f>E167-E185</f>
        <v>2081.0377106123333</v>
      </c>
      <c r="F242" s="34">
        <f t="shared" si="14"/>
        <v>-962.2558278366987</v>
      </c>
      <c r="G242" s="34">
        <f t="shared" si="15"/>
        <v>-31.618896293753433</v>
      </c>
      <c r="H242" s="32"/>
    </row>
    <row r="243" spans="1:8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-5031.2316484766779</v>
      </c>
      <c r="E243" s="34">
        <f>E203-E210</f>
        <v>-1084.1485605355886</v>
      </c>
      <c r="F243" s="34">
        <f t="shared" si="14"/>
        <v>3947.0830879410896</v>
      </c>
      <c r="G243" s="34">
        <f t="shared" si="15"/>
        <v>-78.451627031249103</v>
      </c>
      <c r="H243" s="32"/>
    </row>
    <row r="244" spans="1:8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-4971.9167983205571</v>
      </c>
      <c r="E244" s="34">
        <f>E204-E211</f>
        <v>-1046.4487362519203</v>
      </c>
      <c r="F244" s="30">
        <f t="shared" si="14"/>
        <v>3925.4680620686368</v>
      </c>
      <c r="G244" s="30">
        <f t="shared" si="15"/>
        <v>-78.952810783048591</v>
      </c>
      <c r="H244" s="32"/>
    </row>
    <row r="245" spans="1:8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-59.314850156120428</v>
      </c>
      <c r="E245" s="34">
        <f>+E209-E219</f>
        <v>-37.699824283668192</v>
      </c>
      <c r="F245" s="30">
        <f t="shared" si="14"/>
        <v>21.615025872452236</v>
      </c>
      <c r="G245" s="30">
        <f t="shared" si="15"/>
        <v>-36.441170829160193</v>
      </c>
      <c r="H245" s="32"/>
    </row>
    <row r="246" spans="1:8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1088.3266602953324</v>
      </c>
      <c r="E246" s="34">
        <f>E222-E235</f>
        <v>375.92578349000007</v>
      </c>
      <c r="F246" s="34">
        <f t="shared" si="14"/>
        <v>-712.40087680533236</v>
      </c>
      <c r="G246" s="34">
        <f t="shared" si="15"/>
        <v>-65.45836859422451</v>
      </c>
      <c r="H246" s="32"/>
    </row>
    <row r="247" spans="1:8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1330.42215108</v>
      </c>
      <c r="E247" s="34">
        <f>E224-E236</f>
        <v>337.33858912000005</v>
      </c>
      <c r="F247" s="34">
        <f t="shared" si="14"/>
        <v>-993.08356196</v>
      </c>
      <c r="G247" s="34">
        <f t="shared" si="15"/>
        <v>-74.64424439670087</v>
      </c>
      <c r="H247" s="32"/>
    </row>
    <row r="248" spans="1:8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-242.09549078466762</v>
      </c>
      <c r="E248" s="34">
        <f>E246-E247</f>
        <v>38.58719437000002</v>
      </c>
      <c r="F248" s="34">
        <f t="shared" si="14"/>
        <v>280.68268515466764</v>
      </c>
      <c r="G248" s="34">
        <f t="shared" si="15"/>
        <v>-115.93883233633686</v>
      </c>
      <c r="H248" s="32"/>
    </row>
    <row r="249" spans="1:8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4"/>
        <v>0</v>
      </c>
      <c r="G249" s="30">
        <f t="shared" si="15"/>
        <v>0</v>
      </c>
      <c r="H249" s="32"/>
    </row>
    <row r="250" spans="1:8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-899.61144973231353</v>
      </c>
      <c r="E250" s="34">
        <f>E242+E243+E246+E249</f>
        <v>1372.8149335667449</v>
      </c>
      <c r="F250" s="34">
        <f t="shared" si="14"/>
        <v>2272.4263832990582</v>
      </c>
      <c r="G250" s="34">
        <f t="shared" si="15"/>
        <v>-252.60087385228775</v>
      </c>
      <c r="H250" s="32"/>
    </row>
    <row r="251" spans="1:8" s="64" customFormat="1" x14ac:dyDescent="0.25">
      <c r="A251" s="68" t="s">
        <v>388</v>
      </c>
      <c r="B251" s="73" t="s">
        <v>389</v>
      </c>
      <c r="C251" s="70" t="s">
        <v>19</v>
      </c>
      <c r="D251" s="34">
        <v>904.15464587436566</v>
      </c>
      <c r="E251" s="34">
        <v>421.26113776666688</v>
      </c>
      <c r="F251" s="34">
        <f t="shared" si="14"/>
        <v>-482.89350810769878</v>
      </c>
      <c r="G251" s="34">
        <f t="shared" si="15"/>
        <v>-53.408286990630351</v>
      </c>
      <c r="H251" s="32"/>
    </row>
    <row r="252" spans="1:8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4.5431961420521247</v>
      </c>
      <c r="E252" s="37">
        <f>E251+E250</f>
        <v>1794.0760713334118</v>
      </c>
      <c r="F252" s="37">
        <f t="shared" si="14"/>
        <v>1789.5328751913598</v>
      </c>
      <c r="G252" s="37">
        <f t="shared" si="15"/>
        <v>39389.293775527869</v>
      </c>
      <c r="H252" s="38"/>
    </row>
    <row r="253" spans="1:8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</row>
    <row r="254" spans="1:8" s="64" customFormat="1" x14ac:dyDescent="0.25">
      <c r="A254" s="68" t="s">
        <v>393</v>
      </c>
      <c r="B254" s="71" t="s">
        <v>394</v>
      </c>
      <c r="C254" s="70" t="s">
        <v>19</v>
      </c>
      <c r="D254" s="36">
        <v>1984.3603857870912</v>
      </c>
      <c r="E254" s="37">
        <v>1784.1271322299999</v>
      </c>
      <c r="F254" s="37">
        <f t="shared" si="14"/>
        <v>-200.2332535570913</v>
      </c>
      <c r="G254" s="37">
        <f t="shared" ref="G254:G313" si="16">IFERROR(F254/D254*100,0)</f>
        <v>-10.090568980879414</v>
      </c>
      <c r="H254" s="32"/>
    </row>
    <row r="255" spans="1:8" s="64" customFormat="1" ht="15.75" hidden="1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</row>
    <row r="256" spans="1:8" s="64" customFormat="1" ht="15.75" hidden="1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</row>
    <row r="257" spans="1:8" s="64" customFormat="1" ht="31.5" hidden="1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</row>
    <row r="258" spans="1:8" s="64" customFormat="1" ht="15.75" hidden="1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</row>
    <row r="259" spans="1:8" s="64" customFormat="1" ht="31.5" hidden="1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</row>
    <row r="260" spans="1:8" s="64" customFormat="1" ht="15.75" hidden="1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</row>
    <row r="261" spans="1:8" s="64" customFormat="1" ht="31.5" hidden="1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</row>
    <row r="262" spans="1:8" s="64" customFormat="1" ht="15.75" hidden="1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</row>
    <row r="263" spans="1:8" s="64" customFormat="1" ht="15.75" hidden="1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</row>
    <row r="264" spans="1:8" s="64" customFormat="1" ht="15.75" hidden="1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</row>
    <row r="265" spans="1:8" s="64" customFormat="1" x14ac:dyDescent="0.25">
      <c r="A265" s="68" t="s">
        <v>409</v>
      </c>
      <c r="B265" s="72" t="s">
        <v>410</v>
      </c>
      <c r="C265" s="70" t="s">
        <v>19</v>
      </c>
      <c r="D265" s="33">
        <v>1519.6174773787197</v>
      </c>
      <c r="E265" s="34">
        <v>1638.7445839900001</v>
      </c>
      <c r="F265" s="34">
        <f t="shared" si="14"/>
        <v>119.1271066112804</v>
      </c>
      <c r="G265" s="34">
        <f t="shared" si="16"/>
        <v>7.8392824763222624</v>
      </c>
      <c r="H265" s="32"/>
    </row>
    <row r="266" spans="1:8" s="64" customFormat="1" x14ac:dyDescent="0.25">
      <c r="A266" s="68" t="s">
        <v>411</v>
      </c>
      <c r="B266" s="75" t="s">
        <v>398</v>
      </c>
      <c r="C266" s="70" t="s">
        <v>19</v>
      </c>
      <c r="D266" s="33">
        <v>1345.6944619994663</v>
      </c>
      <c r="E266" s="34">
        <v>1113.4769838</v>
      </c>
      <c r="F266" s="34">
        <f t="shared" si="14"/>
        <v>-232.21747819946631</v>
      </c>
      <c r="G266" s="34">
        <f t="shared" si="16"/>
        <v>-17.256330077663527</v>
      </c>
      <c r="H266" s="32"/>
    </row>
    <row r="267" spans="1:8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</row>
    <row r="268" spans="1:8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</row>
    <row r="269" spans="1:8" s="64" customFormat="1" x14ac:dyDescent="0.25">
      <c r="A269" s="68" t="s">
        <v>415</v>
      </c>
      <c r="B269" s="72" t="s">
        <v>416</v>
      </c>
      <c r="C269" s="70" t="s">
        <v>19</v>
      </c>
      <c r="D269" s="33">
        <v>81.024928791131657</v>
      </c>
      <c r="E269" s="34">
        <v>10.308947060000003</v>
      </c>
      <c r="F269" s="34">
        <f t="shared" si="14"/>
        <v>-70.715981731131649</v>
      </c>
      <c r="G269" s="34">
        <f t="shared" si="16"/>
        <v>-87.276820586199207</v>
      </c>
      <c r="H269" s="32"/>
    </row>
    <row r="270" spans="1:8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0.53522583000000001</v>
      </c>
      <c r="F270" s="34">
        <f t="shared" si="14"/>
        <v>0.53522583000000001</v>
      </c>
      <c r="G270" s="34">
        <f t="shared" si="16"/>
        <v>0</v>
      </c>
      <c r="H270" s="32"/>
    </row>
    <row r="271" spans="1:8" s="64" customFormat="1" x14ac:dyDescent="0.25">
      <c r="A271" s="68" t="s">
        <v>418</v>
      </c>
      <c r="B271" s="72" t="s">
        <v>419</v>
      </c>
      <c r="C271" s="70" t="s">
        <v>19</v>
      </c>
      <c r="D271" s="33">
        <v>0</v>
      </c>
      <c r="E271" s="34">
        <v>0</v>
      </c>
      <c r="F271" s="34">
        <f t="shared" si="14"/>
        <v>0</v>
      </c>
      <c r="G271" s="34">
        <f t="shared" si="16"/>
        <v>0</v>
      </c>
      <c r="H271" s="32"/>
    </row>
    <row r="272" spans="1:8" s="64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0</v>
      </c>
      <c r="F272" s="34">
        <f t="shared" si="14"/>
        <v>0</v>
      </c>
      <c r="G272" s="34">
        <f t="shared" si="16"/>
        <v>0</v>
      </c>
      <c r="H272" s="32"/>
    </row>
    <row r="273" spans="1:8" s="64" customFormat="1" ht="15.75" hidden="1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</row>
    <row r="274" spans="1:8" s="64" customFormat="1" ht="15.75" hidden="1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</row>
    <row r="275" spans="1:8" s="64" customFormat="1" ht="31.5" hidden="1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</row>
    <row r="276" spans="1:8" s="64" customFormat="1" ht="15.75" hidden="1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</row>
    <row r="277" spans="1:8" s="64" customFormat="1" ht="15.75" hidden="1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</row>
    <row r="278" spans="1:8" s="64" customFormat="1" ht="15.75" hidden="1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</row>
    <row r="279" spans="1:8" s="64" customFormat="1" ht="15.75" hidden="1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</row>
    <row r="280" spans="1:8" s="64" customFormat="1" ht="15.75" hidden="1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</row>
    <row r="281" spans="1:8" s="64" customFormat="1" x14ac:dyDescent="0.25">
      <c r="A281" s="68" t="s">
        <v>430</v>
      </c>
      <c r="B281" s="74" t="s">
        <v>431</v>
      </c>
      <c r="C281" s="70" t="s">
        <v>19</v>
      </c>
      <c r="D281" s="33">
        <v>383.71797961723985</v>
      </c>
      <c r="E281" s="34">
        <v>135.07360117999977</v>
      </c>
      <c r="F281" s="34">
        <f t="shared" ref="F281:F313" si="17">+SUM(E281)-SUM(D281)</f>
        <v>-248.64437843724008</v>
      </c>
      <c r="G281" s="34">
        <f t="shared" si="16"/>
        <v>-64.798730225063679</v>
      </c>
      <c r="H281" s="32"/>
    </row>
    <row r="282" spans="1:8" s="64" customFormat="1" x14ac:dyDescent="0.25">
      <c r="A282" s="68" t="s">
        <v>432</v>
      </c>
      <c r="B282" s="75" t="s">
        <v>398</v>
      </c>
      <c r="C282" s="70" t="s">
        <v>19</v>
      </c>
      <c r="D282" s="33">
        <v>19.53029107000043</v>
      </c>
      <c r="E282" s="34">
        <v>11.28587364999993</v>
      </c>
      <c r="F282" s="34">
        <f t="shared" si="17"/>
        <v>-8.2444174200005005</v>
      </c>
      <c r="G282" s="34">
        <f t="shared" si="16"/>
        <v>-42.213489755226256</v>
      </c>
      <c r="H282" s="32"/>
    </row>
    <row r="283" spans="1:8" s="64" customFormat="1" x14ac:dyDescent="0.25">
      <c r="A283" s="68" t="s">
        <v>433</v>
      </c>
      <c r="B283" s="71" t="s">
        <v>434</v>
      </c>
      <c r="C283" s="70" t="s">
        <v>19</v>
      </c>
      <c r="D283" s="33">
        <v>4387.9908674507433</v>
      </c>
      <c r="E283" s="34">
        <v>3255.9642002999994</v>
      </c>
      <c r="F283" s="34">
        <f t="shared" si="17"/>
        <v>-1132.0266671507438</v>
      </c>
      <c r="G283" s="34">
        <f t="shared" si="16"/>
        <v>-25.798291321613632</v>
      </c>
      <c r="H283" s="32"/>
    </row>
    <row r="284" spans="1:8" s="64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7"/>
        <v>0</v>
      </c>
      <c r="G284" s="30">
        <f t="shared" si="16"/>
        <v>0</v>
      </c>
      <c r="H284" s="32"/>
    </row>
    <row r="285" spans="1:8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7"/>
        <v>0</v>
      </c>
      <c r="G285" s="122">
        <f t="shared" si="16"/>
        <v>0</v>
      </c>
      <c r="H285" s="32"/>
    </row>
    <row r="286" spans="1:8" s="64" customFormat="1" x14ac:dyDescent="0.25">
      <c r="A286" s="68" t="s">
        <v>438</v>
      </c>
      <c r="B286" s="74" t="s">
        <v>439</v>
      </c>
      <c r="C286" s="70" t="s">
        <v>19</v>
      </c>
      <c r="D286" s="33">
        <v>5.6010619504377247E-4</v>
      </c>
      <c r="E286" s="34">
        <v>25.76362469</v>
      </c>
      <c r="F286" s="34">
        <f t="shared" si="17"/>
        <v>25.763064583804958</v>
      </c>
      <c r="G286" s="30">
        <f t="shared" si="16"/>
        <v>4599674.9923095508</v>
      </c>
      <c r="H286" s="32"/>
    </row>
    <row r="287" spans="1:8" s="64" customFormat="1" x14ac:dyDescent="0.25">
      <c r="A287" s="68" t="s">
        <v>440</v>
      </c>
      <c r="B287" s="75" t="s">
        <v>268</v>
      </c>
      <c r="C287" s="70" t="s">
        <v>19</v>
      </c>
      <c r="D287" s="33">
        <v>0</v>
      </c>
      <c r="E287" s="34">
        <v>0</v>
      </c>
      <c r="F287" s="34">
        <f t="shared" si="17"/>
        <v>0</v>
      </c>
      <c r="G287" s="30">
        <f t="shared" si="16"/>
        <v>0</v>
      </c>
      <c r="H287" s="32"/>
    </row>
    <row r="288" spans="1:8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7"/>
        <v>0</v>
      </c>
      <c r="G288" s="122">
        <f t="shared" si="16"/>
        <v>0</v>
      </c>
      <c r="H288" s="32"/>
    </row>
    <row r="289" spans="1:8" s="64" customFormat="1" x14ac:dyDescent="0.25">
      <c r="A289" s="68" t="s">
        <v>442</v>
      </c>
      <c r="B289" s="75" t="s">
        <v>443</v>
      </c>
      <c r="C289" s="70" t="s">
        <v>19</v>
      </c>
      <c r="D289" s="33">
        <v>5.6010619504377247E-4</v>
      </c>
      <c r="E289" s="34">
        <v>25.76362469</v>
      </c>
      <c r="F289" s="34">
        <f t="shared" si="17"/>
        <v>25.763064583804958</v>
      </c>
      <c r="G289" s="30">
        <f t="shared" si="16"/>
        <v>4599674.9923095508</v>
      </c>
      <c r="H289" s="32"/>
    </row>
    <row r="290" spans="1:8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0</v>
      </c>
      <c r="F290" s="122">
        <f t="shared" si="17"/>
        <v>0</v>
      </c>
      <c r="G290" s="30">
        <f t="shared" si="16"/>
        <v>0</v>
      </c>
      <c r="H290" s="32"/>
    </row>
    <row r="291" spans="1:8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302.36902354100113</v>
      </c>
      <c r="E291" s="34">
        <v>287.51922504999999</v>
      </c>
      <c r="F291" s="34">
        <f t="shared" si="17"/>
        <v>-14.849798491001138</v>
      </c>
      <c r="G291" s="30">
        <f t="shared" si="16"/>
        <v>-4.9111507247327237</v>
      </c>
      <c r="H291" s="32"/>
    </row>
    <row r="292" spans="1:8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7"/>
        <v>0</v>
      </c>
      <c r="G292" s="122">
        <f t="shared" si="16"/>
        <v>0</v>
      </c>
      <c r="H292" s="32"/>
    </row>
    <row r="293" spans="1:8" s="64" customFormat="1" x14ac:dyDescent="0.25">
      <c r="A293" s="68" t="s">
        <v>448</v>
      </c>
      <c r="B293" s="74" t="s">
        <v>449</v>
      </c>
      <c r="C293" s="70" t="s">
        <v>19</v>
      </c>
      <c r="D293" s="33">
        <v>2711.6312613881446</v>
      </c>
      <c r="E293" s="34">
        <v>0</v>
      </c>
      <c r="F293" s="34">
        <f t="shared" si="17"/>
        <v>-2711.6312613881446</v>
      </c>
      <c r="G293" s="30">
        <f t="shared" si="16"/>
        <v>-100</v>
      </c>
      <c r="H293" s="32"/>
    </row>
    <row r="294" spans="1:8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7"/>
        <v>0</v>
      </c>
      <c r="G294" s="30">
        <f t="shared" si="16"/>
        <v>0</v>
      </c>
      <c r="H294" s="32"/>
    </row>
    <row r="295" spans="1:8" s="64" customFormat="1" x14ac:dyDescent="0.25">
      <c r="A295" s="68" t="s">
        <v>451</v>
      </c>
      <c r="B295" s="74" t="s">
        <v>452</v>
      </c>
      <c r="C295" s="70" t="s">
        <v>19</v>
      </c>
      <c r="D295" s="33">
        <v>100.68164421108902</v>
      </c>
      <c r="E295" s="34">
        <v>102.90083029000002</v>
      </c>
      <c r="F295" s="34">
        <f t="shared" si="17"/>
        <v>2.2191860789109938</v>
      </c>
      <c r="G295" s="30">
        <f t="shared" si="16"/>
        <v>2.2041615393747946</v>
      </c>
      <c r="H295" s="32"/>
    </row>
    <row r="296" spans="1:8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7"/>
        <v>0</v>
      </c>
      <c r="G296" s="122">
        <f t="shared" si="16"/>
        <v>0</v>
      </c>
      <c r="H296" s="32"/>
    </row>
    <row r="297" spans="1:8" s="64" customFormat="1" x14ac:dyDescent="0.25">
      <c r="A297" s="68" t="s">
        <v>454</v>
      </c>
      <c r="B297" s="74" t="s">
        <v>455</v>
      </c>
      <c r="C297" s="70" t="s">
        <v>19</v>
      </c>
      <c r="D297" s="33">
        <v>214.84541748805884</v>
      </c>
      <c r="E297" s="34">
        <v>243.37496897</v>
      </c>
      <c r="F297" s="34">
        <f t="shared" si="17"/>
        <v>28.529551481941155</v>
      </c>
      <c r="G297" s="30">
        <f t="shared" si="16"/>
        <v>13.279106352606677</v>
      </c>
      <c r="H297" s="32"/>
    </row>
    <row r="298" spans="1:8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7"/>
        <v>0</v>
      </c>
      <c r="G298" s="122">
        <f t="shared" si="16"/>
        <v>0</v>
      </c>
      <c r="H298" s="32"/>
    </row>
    <row r="299" spans="1:8" s="64" customFormat="1" x14ac:dyDescent="0.25">
      <c r="A299" s="68" t="s">
        <v>457</v>
      </c>
      <c r="B299" s="74" t="s">
        <v>458</v>
      </c>
      <c r="C299" s="70" t="s">
        <v>19</v>
      </c>
      <c r="D299" s="33">
        <v>39.9133</v>
      </c>
      <c r="E299" s="34">
        <v>1291.9103648800003</v>
      </c>
      <c r="F299" s="34">
        <f t="shared" si="17"/>
        <v>1251.9970648800004</v>
      </c>
      <c r="G299" s="30">
        <f t="shared" si="16"/>
        <v>3136.7916581189738</v>
      </c>
      <c r="H299" s="32"/>
    </row>
    <row r="300" spans="1:8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140.93708841999995</v>
      </c>
      <c r="F300" s="34">
        <f t="shared" si="17"/>
        <v>140.93708841999995</v>
      </c>
      <c r="G300" s="122">
        <f t="shared" si="16"/>
        <v>0</v>
      </c>
      <c r="H300" s="32"/>
    </row>
    <row r="301" spans="1:8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426.8650333161587</v>
      </c>
      <c r="E301" s="34">
        <v>324.55829605999992</v>
      </c>
      <c r="F301" s="34">
        <f t="shared" si="17"/>
        <v>-102.30673725615878</v>
      </c>
      <c r="G301" s="30">
        <f t="shared" si="16"/>
        <v>-23.96699876337377</v>
      </c>
      <c r="H301" s="32"/>
    </row>
    <row r="302" spans="1:8" s="64" customFormat="1" x14ac:dyDescent="0.25">
      <c r="A302" s="68" t="s">
        <v>462</v>
      </c>
      <c r="B302" s="75" t="s">
        <v>398</v>
      </c>
      <c r="C302" s="70" t="s">
        <v>19</v>
      </c>
      <c r="D302" s="33">
        <v>175.28735552716802</v>
      </c>
      <c r="E302" s="34">
        <v>249.39790254999997</v>
      </c>
      <c r="F302" s="34">
        <f t="shared" si="17"/>
        <v>74.110547022831952</v>
      </c>
      <c r="G302" s="30">
        <f t="shared" si="16"/>
        <v>42.279459804700778</v>
      </c>
      <c r="H302" s="32"/>
    </row>
    <row r="303" spans="1:8" s="64" customFormat="1" x14ac:dyDescent="0.25">
      <c r="A303" s="68" t="s">
        <v>463</v>
      </c>
      <c r="B303" s="74" t="s">
        <v>464</v>
      </c>
      <c r="C303" s="70" t="s">
        <v>19</v>
      </c>
      <c r="D303" s="33">
        <v>591.68462740009591</v>
      </c>
      <c r="E303" s="34">
        <v>979.9368903599991</v>
      </c>
      <c r="F303" s="34">
        <f t="shared" si="17"/>
        <v>388.25226295990319</v>
      </c>
      <c r="G303" s="30">
        <f t="shared" si="16"/>
        <v>65.618108867541665</v>
      </c>
      <c r="H303" s="32"/>
    </row>
    <row r="304" spans="1:8" s="64" customFormat="1" x14ac:dyDescent="0.25">
      <c r="A304" s="68" t="s">
        <v>465</v>
      </c>
      <c r="B304" s="75" t="s">
        <v>398</v>
      </c>
      <c r="C304" s="70" t="s">
        <v>19</v>
      </c>
      <c r="D304" s="33">
        <v>190.39967523532795</v>
      </c>
      <c r="E304" s="34">
        <v>313.05094397999966</v>
      </c>
      <c r="F304" s="34">
        <f t="shared" si="17"/>
        <v>122.65126874467171</v>
      </c>
      <c r="G304" s="30">
        <f t="shared" si="16"/>
        <v>64.417793041442238</v>
      </c>
      <c r="H304" s="32"/>
    </row>
    <row r="305" spans="1:8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100.10156906692886</v>
      </c>
      <c r="E305" s="34">
        <f>E167/1.2/E23*100</f>
        <v>105.78925400590242</v>
      </c>
      <c r="F305" s="34">
        <f>+SUM(E305)-SUM(D305)</f>
        <v>5.6876849389735611</v>
      </c>
      <c r="G305" s="30">
        <f t="shared" si="16"/>
        <v>5.6819138720699982</v>
      </c>
      <c r="H305" s="32"/>
    </row>
    <row r="306" spans="1:8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</row>
    <row r="307" spans="1:8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</row>
    <row r="308" spans="1:8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</row>
    <row r="309" spans="1:8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</row>
    <row r="310" spans="1:8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</row>
    <row r="311" spans="1:8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104.54726261466408</v>
      </c>
      <c r="E311" s="34">
        <f>E173/1.2/E29*100</f>
        <v>94.440934375261747</v>
      </c>
      <c r="F311" s="34">
        <f t="shared" si="17"/>
        <v>-10.10632823940233</v>
      </c>
      <c r="G311" s="34">
        <f t="shared" si="16"/>
        <v>-9.6667554813480017</v>
      </c>
      <c r="H311" s="32"/>
    </row>
    <row r="312" spans="1:8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</row>
    <row r="313" spans="1:8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7"/>
        <v>0</v>
      </c>
      <c r="G313" s="34">
        <f t="shared" si="16"/>
        <v>0</v>
      </c>
      <c r="H313" s="32"/>
    </row>
    <row r="314" spans="1:8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</row>
    <row r="315" spans="1:8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</row>
    <row r="316" spans="1:8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</row>
    <row r="317" spans="1:8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</row>
    <row r="318" spans="1:8" s="64" customFormat="1" ht="19.5" thickBot="1" x14ac:dyDescent="0.3">
      <c r="A318" s="192" t="s">
        <v>491</v>
      </c>
      <c r="B318" s="193"/>
      <c r="C318" s="193"/>
      <c r="D318" s="193"/>
      <c r="E318" s="193"/>
      <c r="F318" s="193"/>
      <c r="G318" s="193"/>
      <c r="H318" s="194"/>
    </row>
    <row r="319" spans="1:8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</row>
    <row r="320" spans="1:8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15645.615389887998</v>
      </c>
      <c r="E340" s="34">
        <v>7859.9072080000005</v>
      </c>
      <c r="F340" s="34">
        <f t="shared" ref="F340:F367" si="18">+SUM(E340)-SUM(D340)</f>
        <v>-7785.7081818879979</v>
      </c>
      <c r="G340" s="34">
        <f t="shared" ref="G340:G350" si="19">IFERROR(F340/D340*100,0)</f>
        <v>-49.762875974313033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15645.615389887998</v>
      </c>
      <c r="E341" s="34">
        <v>7859.9072080000005</v>
      </c>
      <c r="F341" s="34">
        <f t="shared" si="18"/>
        <v>-7785.7081818879979</v>
      </c>
      <c r="G341" s="34">
        <f t="shared" si="19"/>
        <v>-49.762875974313033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9829.6982989999997</v>
      </c>
      <c r="E342" s="34">
        <v>5162.5111120000001</v>
      </c>
      <c r="F342" s="34">
        <f t="shared" si="18"/>
        <v>-4667.1871869999995</v>
      </c>
      <c r="G342" s="34">
        <f t="shared" si="19"/>
        <v>-47.480472391251361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5815.9170908879987</v>
      </c>
      <c r="E343" s="34">
        <v>2697.3960960000004</v>
      </c>
      <c r="F343" s="34">
        <f t="shared" si="18"/>
        <v>-3118.5209948879983</v>
      </c>
      <c r="G343" s="34">
        <f t="shared" si="19"/>
        <v>-53.620451360523944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592.20399356579583</v>
      </c>
      <c r="E344" s="34">
        <v>286.04145916800007</v>
      </c>
      <c r="F344" s="34">
        <f t="shared" si="18"/>
        <v>-306.16253439779575</v>
      </c>
      <c r="G344" s="34">
        <f t="shared" si="19"/>
        <v>-51.698829748567057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888.81567666666672</v>
      </c>
      <c r="E345" s="34">
        <v>997.34299999999985</v>
      </c>
      <c r="F345" s="34">
        <f t="shared" si="18"/>
        <v>108.52732333333313</v>
      </c>
      <c r="G345" s="34">
        <f t="shared" si="19"/>
        <v>12.210329563531564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888.81567666666672</v>
      </c>
      <c r="E346" s="34">
        <v>997.34299999999985</v>
      </c>
      <c r="F346" s="34">
        <f t="shared" si="18"/>
        <v>108.52732333333313</v>
      </c>
      <c r="G346" s="34">
        <f t="shared" si="19"/>
        <v>12.210329563531564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347.89850000000001</v>
      </c>
      <c r="E347" s="34">
        <v>513.18533333333323</v>
      </c>
      <c r="F347" s="34">
        <f t="shared" si="18"/>
        <v>165.28683333333322</v>
      </c>
      <c r="G347" s="34">
        <f t="shared" si="19"/>
        <v>47.510073579889884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540.91717666666671</v>
      </c>
      <c r="E348" s="34">
        <v>484.15766666666661</v>
      </c>
      <c r="F348" s="34">
        <f t="shared" si="18"/>
        <v>-56.759510000000091</v>
      </c>
      <c r="G348" s="34">
        <f t="shared" si="19"/>
        <v>-10.493197932772878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239216</v>
      </c>
      <c r="E349" s="34">
        <v>247598.59550400003</v>
      </c>
      <c r="F349" s="34">
        <f t="shared" si="18"/>
        <v>8382.5955040000263</v>
      </c>
      <c r="G349" s="34">
        <f t="shared" si="19"/>
        <v>3.5041951642030744</v>
      </c>
      <c r="H349" s="32"/>
    </row>
    <row r="350" spans="1:8" ht="31.5" x14ac:dyDescent="0.25">
      <c r="A350" s="68" t="s">
        <v>550</v>
      </c>
      <c r="B350" s="71" t="s">
        <v>551</v>
      </c>
      <c r="C350" s="70" t="s">
        <v>19</v>
      </c>
      <c r="D350" s="33">
        <v>7205.934512472928</v>
      </c>
      <c r="E350" s="34">
        <v>3471.00726519</v>
      </c>
      <c r="F350" s="34">
        <f t="shared" si="18"/>
        <v>-3734.927247282928</v>
      </c>
      <c r="G350" s="34">
        <f t="shared" si="19"/>
        <v>-51.831268252827599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8"/>
        <v>0</v>
      </c>
      <c r="G352" s="34">
        <f t="shared" ref="G352:G354" si="20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18"/>
        <v>0</v>
      </c>
      <c r="G354" s="34">
        <f t="shared" si="20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94" t="s">
        <v>584</v>
      </c>
      <c r="C367" s="83" t="s">
        <v>585</v>
      </c>
      <c r="D367" s="40">
        <v>2543.75</v>
      </c>
      <c r="E367" s="41">
        <v>2354.4599999999982</v>
      </c>
      <c r="F367" s="41">
        <f t="shared" si="18"/>
        <v>-189.29000000000178</v>
      </c>
      <c r="G367" s="41">
        <f t="shared" ref="G367" si="21">IFERROR(F367/D367*100,0)</f>
        <v>-7.4413759213759905</v>
      </c>
      <c r="H367" s="95"/>
    </row>
    <row r="368" spans="1:8" x14ac:dyDescent="0.25">
      <c r="A368" s="195" t="s">
        <v>586</v>
      </c>
      <c r="B368" s="196"/>
      <c r="C368" s="196"/>
      <c r="D368" s="196"/>
      <c r="E368" s="196"/>
      <c r="F368" s="196"/>
      <c r="G368" s="196"/>
      <c r="H368" s="197"/>
    </row>
    <row r="369" spans="1:8" ht="16.5" thickBot="1" x14ac:dyDescent="0.3">
      <c r="A369" s="195"/>
      <c r="B369" s="196"/>
      <c r="C369" s="196"/>
      <c r="D369" s="196"/>
      <c r="E369" s="196"/>
      <c r="F369" s="196"/>
      <c r="G369" s="196"/>
      <c r="H369" s="197"/>
    </row>
    <row r="370" spans="1:8" s="55" customFormat="1" ht="67.5" customHeight="1" x14ac:dyDescent="0.25">
      <c r="A370" s="198" t="s">
        <v>6</v>
      </c>
      <c r="B370" s="200" t="s">
        <v>7</v>
      </c>
      <c r="C370" s="202" t="s">
        <v>8</v>
      </c>
      <c r="D370" s="204" t="s">
        <v>725</v>
      </c>
      <c r="E370" s="205"/>
      <c r="F370" s="206" t="s">
        <v>9</v>
      </c>
      <c r="G370" s="205"/>
      <c r="H370" s="207" t="s">
        <v>10</v>
      </c>
    </row>
    <row r="371" spans="1:8" s="55" customFormat="1" ht="30" x14ac:dyDescent="0.25">
      <c r="A371" s="199"/>
      <c r="B371" s="201"/>
      <c r="C371" s="203"/>
      <c r="D371" s="96" t="s">
        <v>11</v>
      </c>
      <c r="E371" s="58" t="s">
        <v>12</v>
      </c>
      <c r="F371" s="58" t="s">
        <v>13</v>
      </c>
      <c r="G371" s="59" t="s">
        <v>14</v>
      </c>
      <c r="H371" s="208"/>
    </row>
    <row r="372" spans="1:8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</row>
    <row r="373" spans="1:8" x14ac:dyDescent="0.25">
      <c r="A373" s="209" t="s">
        <v>587</v>
      </c>
      <c r="B373" s="210"/>
      <c r="C373" s="70" t="s">
        <v>19</v>
      </c>
      <c r="D373" s="124">
        <f t="shared" ref="D373:E373" si="22">SUM(D374,D431)</f>
        <v>5034.7275119799997</v>
      </c>
      <c r="E373" s="26">
        <f t="shared" si="22"/>
        <v>1125.58851594</v>
      </c>
      <c r="F373" s="125">
        <f t="shared" ref="F373:F432" si="23">+SUM(E373)-SUM(D373)</f>
        <v>-3909.1389960399997</v>
      </c>
      <c r="G373" s="103">
        <f t="shared" ref="G373:G432" si="24">IFERROR(F373/D373*100,0)</f>
        <v>-77.643506758574475</v>
      </c>
      <c r="H373" s="104"/>
    </row>
    <row r="374" spans="1:8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5">SUM(D375,D399,D427,D428)</f>
        <v>3744.3053608999999</v>
      </c>
      <c r="E374" s="34">
        <f t="shared" si="25"/>
        <v>755.83884882000007</v>
      </c>
      <c r="F374" s="34">
        <f t="shared" si="23"/>
        <v>-2988.46651208</v>
      </c>
      <c r="G374" s="106">
        <f t="shared" si="24"/>
        <v>-79.813642959976889</v>
      </c>
      <c r="H374" s="107"/>
    </row>
    <row r="375" spans="1:8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6">SUM(D376,D394,D398)</f>
        <v>1554.6301025800001</v>
      </c>
      <c r="E375" s="34">
        <f t="shared" si="26"/>
        <v>203.37368646000002</v>
      </c>
      <c r="F375" s="34">
        <f t="shared" si="23"/>
        <v>-1351.25641612</v>
      </c>
      <c r="G375" s="106">
        <f t="shared" si="24"/>
        <v>-86.918194487390309</v>
      </c>
      <c r="H375" s="107"/>
    </row>
    <row r="376" spans="1:8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7">SUM(D377,D381,D382,D383,D384,D389,D390,D391)</f>
        <v>1554.6301025800001</v>
      </c>
      <c r="E376" s="34">
        <f t="shared" si="27"/>
        <v>203.37368646000002</v>
      </c>
      <c r="F376" s="106">
        <f t="shared" si="23"/>
        <v>-1351.25641612</v>
      </c>
      <c r="G376" s="106">
        <f t="shared" si="24"/>
        <v>-86.918194487390309</v>
      </c>
      <c r="H376" s="107"/>
    </row>
    <row r="377" spans="1:8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127" t="s">
        <v>225</v>
      </c>
      <c r="F377" s="30">
        <f t="shared" si="23"/>
        <v>0</v>
      </c>
      <c r="G377" s="108">
        <f t="shared" si="24"/>
        <v>0</v>
      </c>
      <c r="H377" s="107"/>
    </row>
    <row r="378" spans="1:8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127" t="s">
        <v>225</v>
      </c>
      <c r="F378" s="30">
        <f t="shared" si="23"/>
        <v>0</v>
      </c>
      <c r="G378" s="30">
        <f t="shared" si="24"/>
        <v>0</v>
      </c>
      <c r="H378" s="107"/>
    </row>
    <row r="379" spans="1:8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127" t="s">
        <v>225</v>
      </c>
      <c r="F379" s="30">
        <f t="shared" si="23"/>
        <v>0</v>
      </c>
      <c r="G379" s="30">
        <f t="shared" si="24"/>
        <v>0</v>
      </c>
      <c r="H379" s="107"/>
    </row>
    <row r="380" spans="1:8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127" t="s">
        <v>225</v>
      </c>
      <c r="F380" s="30">
        <f t="shared" si="23"/>
        <v>0</v>
      </c>
      <c r="G380" s="30">
        <f t="shared" si="24"/>
        <v>0</v>
      </c>
      <c r="H380" s="107"/>
    </row>
    <row r="381" spans="1:8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127" t="s">
        <v>225</v>
      </c>
      <c r="F381" s="30">
        <f t="shared" si="23"/>
        <v>0</v>
      </c>
      <c r="G381" s="30">
        <f t="shared" si="24"/>
        <v>0</v>
      </c>
      <c r="H381" s="107"/>
    </row>
    <row r="382" spans="1:8" x14ac:dyDescent="0.25">
      <c r="A382" s="68" t="s">
        <v>598</v>
      </c>
      <c r="B382" s="75" t="s">
        <v>599</v>
      </c>
      <c r="C382" s="70" t="s">
        <v>19</v>
      </c>
      <c r="D382" s="126">
        <v>858.06878381000001</v>
      </c>
      <c r="E382" s="34">
        <v>0</v>
      </c>
      <c r="F382" s="106">
        <f t="shared" si="23"/>
        <v>-858.06878381000001</v>
      </c>
      <c r="G382" s="106">
        <f t="shared" si="24"/>
        <v>-100</v>
      </c>
      <c r="H382" s="107"/>
    </row>
    <row r="383" spans="1:8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127" t="s">
        <v>225</v>
      </c>
      <c r="F383" s="30">
        <f t="shared" si="23"/>
        <v>0</v>
      </c>
      <c r="G383" s="30">
        <f t="shared" si="24"/>
        <v>0</v>
      </c>
      <c r="H383" s="107"/>
    </row>
    <row r="384" spans="1:8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28">SUM(D385,D387)</f>
        <v>696.56131877000007</v>
      </c>
      <c r="E384" s="34">
        <f t="shared" si="28"/>
        <v>203.37368646000002</v>
      </c>
      <c r="F384" s="106">
        <f t="shared" si="23"/>
        <v>-493.18763231000003</v>
      </c>
      <c r="G384" s="106">
        <f t="shared" si="24"/>
        <v>-70.803189758064548</v>
      </c>
      <c r="H384" s="107"/>
    </row>
    <row r="385" spans="1:8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127" t="s">
        <v>225</v>
      </c>
      <c r="F385" s="30">
        <f t="shared" si="23"/>
        <v>0</v>
      </c>
      <c r="G385" s="30">
        <f t="shared" si="24"/>
        <v>0</v>
      </c>
      <c r="H385" s="107"/>
    </row>
    <row r="386" spans="1:8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127" t="s">
        <v>225</v>
      </c>
      <c r="F386" s="30">
        <f t="shared" si="23"/>
        <v>0</v>
      </c>
      <c r="G386" s="30">
        <f t="shared" si="24"/>
        <v>0</v>
      </c>
      <c r="H386" s="107"/>
    </row>
    <row r="387" spans="1:8" x14ac:dyDescent="0.25">
      <c r="A387" s="68" t="s">
        <v>608</v>
      </c>
      <c r="B387" s="76" t="s">
        <v>609</v>
      </c>
      <c r="C387" s="70" t="s">
        <v>19</v>
      </c>
      <c r="D387" s="126">
        <v>696.56131877000007</v>
      </c>
      <c r="E387" s="34">
        <v>203.37368646000002</v>
      </c>
      <c r="F387" s="106">
        <f t="shared" si="23"/>
        <v>-493.18763231000003</v>
      </c>
      <c r="G387" s="106">
        <f t="shared" si="24"/>
        <v>-70.803189758064548</v>
      </c>
      <c r="H387" s="107"/>
    </row>
    <row r="388" spans="1:8" x14ac:dyDescent="0.25">
      <c r="A388" s="68" t="s">
        <v>610</v>
      </c>
      <c r="B388" s="76" t="s">
        <v>607</v>
      </c>
      <c r="C388" s="70" t="s">
        <v>19</v>
      </c>
      <c r="D388" s="126">
        <v>696.56131877000007</v>
      </c>
      <c r="E388" s="34">
        <v>203.37368646000002</v>
      </c>
      <c r="F388" s="106">
        <f t="shared" si="23"/>
        <v>-493.18763231000003</v>
      </c>
      <c r="G388" s="106">
        <f t="shared" si="24"/>
        <v>-70.803189758064548</v>
      </c>
      <c r="H388" s="107"/>
    </row>
    <row r="389" spans="1:8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3"/>
        <v>0</v>
      </c>
      <c r="G389" s="106">
        <f t="shared" si="24"/>
        <v>0</v>
      </c>
      <c r="H389" s="107"/>
    </row>
    <row r="390" spans="1:8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127" t="s">
        <v>225</v>
      </c>
      <c r="F390" s="30">
        <f t="shared" si="23"/>
        <v>0</v>
      </c>
      <c r="G390" s="30">
        <f t="shared" si="24"/>
        <v>0</v>
      </c>
      <c r="H390" s="107"/>
    </row>
    <row r="391" spans="1:8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127" t="s">
        <v>225</v>
      </c>
      <c r="F391" s="30">
        <f t="shared" si="23"/>
        <v>0</v>
      </c>
      <c r="G391" s="108">
        <f t="shared" si="24"/>
        <v>0</v>
      </c>
      <c r="H391" s="107"/>
    </row>
    <row r="392" spans="1:8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127" t="s">
        <v>225</v>
      </c>
      <c r="F392" s="30">
        <f t="shared" si="23"/>
        <v>0</v>
      </c>
      <c r="G392" s="30">
        <f t="shared" si="24"/>
        <v>0</v>
      </c>
      <c r="H392" s="107"/>
    </row>
    <row r="393" spans="1:8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127" t="s">
        <v>225</v>
      </c>
      <c r="F393" s="30">
        <f t="shared" si="23"/>
        <v>0</v>
      </c>
      <c r="G393" s="30">
        <f t="shared" si="24"/>
        <v>0</v>
      </c>
      <c r="H393" s="107"/>
    </row>
    <row r="394" spans="1:8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127" t="s">
        <v>225</v>
      </c>
      <c r="F394" s="30">
        <f t="shared" si="23"/>
        <v>0</v>
      </c>
      <c r="G394" s="108">
        <f t="shared" si="24"/>
        <v>0</v>
      </c>
      <c r="H394" s="107"/>
    </row>
    <row r="395" spans="1:8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127" t="s">
        <v>225</v>
      </c>
      <c r="F395" s="30">
        <f t="shared" si="23"/>
        <v>0</v>
      </c>
      <c r="G395" s="108">
        <f t="shared" si="24"/>
        <v>0</v>
      </c>
      <c r="H395" s="107"/>
    </row>
    <row r="396" spans="1:8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127" t="s">
        <v>225</v>
      </c>
      <c r="F396" s="30">
        <f t="shared" si="23"/>
        <v>0</v>
      </c>
      <c r="G396" s="108">
        <f t="shared" si="24"/>
        <v>0</v>
      </c>
      <c r="H396" s="107"/>
    </row>
    <row r="397" spans="1:8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127" t="s">
        <v>225</v>
      </c>
      <c r="F397" s="30">
        <f t="shared" si="23"/>
        <v>0</v>
      </c>
      <c r="G397" s="108">
        <f t="shared" si="24"/>
        <v>0</v>
      </c>
      <c r="H397" s="107"/>
    </row>
    <row r="398" spans="1:8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3"/>
        <v>0</v>
      </c>
      <c r="G398" s="106">
        <f t="shared" si="24"/>
        <v>0</v>
      </c>
      <c r="H398" s="107"/>
    </row>
    <row r="399" spans="1:8" x14ac:dyDescent="0.25">
      <c r="A399" s="68" t="s">
        <v>28</v>
      </c>
      <c r="B399" s="71" t="s">
        <v>623</v>
      </c>
      <c r="C399" s="70" t="s">
        <v>19</v>
      </c>
      <c r="D399" s="126">
        <f>D400+D414+D413</f>
        <v>1410.8442823</v>
      </c>
      <c r="E399" s="34">
        <f>E400+E414+E413</f>
        <v>525.22768592</v>
      </c>
      <c r="F399" s="34">
        <f t="shared" si="23"/>
        <v>-885.61659638000003</v>
      </c>
      <c r="G399" s="106">
        <f t="shared" si="24"/>
        <v>-62.772100896651871</v>
      </c>
      <c r="H399" s="107"/>
    </row>
    <row r="400" spans="1:8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1408.79336317</v>
      </c>
      <c r="E400" s="34">
        <f>SUM(E401,E405:E410)</f>
        <v>525.22768592</v>
      </c>
      <c r="F400" s="106">
        <f t="shared" si="23"/>
        <v>-883.56567725000002</v>
      </c>
      <c r="G400" s="106">
        <f t="shared" si="24"/>
        <v>-62.717904580544193</v>
      </c>
      <c r="H400" s="107"/>
    </row>
    <row r="401" spans="1:8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127" t="s">
        <v>225</v>
      </c>
      <c r="F401" s="30">
        <f>+SUM(E401)-SUM(D401)</f>
        <v>0</v>
      </c>
      <c r="G401" s="106">
        <f t="shared" si="24"/>
        <v>0</v>
      </c>
      <c r="H401" s="107"/>
    </row>
    <row r="402" spans="1:8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127" t="s">
        <v>225</v>
      </c>
      <c r="F402" s="30">
        <f t="shared" si="23"/>
        <v>0</v>
      </c>
      <c r="G402" s="30">
        <f t="shared" si="24"/>
        <v>0</v>
      </c>
      <c r="H402" s="107"/>
    </row>
    <row r="403" spans="1:8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127" t="s">
        <v>225</v>
      </c>
      <c r="F403" s="30">
        <f t="shared" si="23"/>
        <v>0</v>
      </c>
      <c r="G403" s="30">
        <f t="shared" si="24"/>
        <v>0</v>
      </c>
      <c r="H403" s="107"/>
    </row>
    <row r="404" spans="1:8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127" t="s">
        <v>225</v>
      </c>
      <c r="F404" s="30">
        <f t="shared" si="23"/>
        <v>0</v>
      </c>
      <c r="G404" s="30">
        <f t="shared" si="24"/>
        <v>0</v>
      </c>
      <c r="H404" s="107"/>
    </row>
    <row r="405" spans="1:8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127" t="s">
        <v>225</v>
      </c>
      <c r="F405" s="30">
        <f t="shared" si="23"/>
        <v>0</v>
      </c>
      <c r="G405" s="30">
        <f t="shared" si="24"/>
        <v>0</v>
      </c>
      <c r="H405" s="107"/>
    </row>
    <row r="406" spans="1:8" x14ac:dyDescent="0.25">
      <c r="A406" s="68" t="s">
        <v>632</v>
      </c>
      <c r="B406" s="75" t="s">
        <v>410</v>
      </c>
      <c r="C406" s="70" t="s">
        <v>19</v>
      </c>
      <c r="D406" s="34">
        <v>1408.79336317</v>
      </c>
      <c r="E406" s="34">
        <v>525.22768592</v>
      </c>
      <c r="F406" s="106">
        <f t="shared" si="23"/>
        <v>-883.56567725000002</v>
      </c>
      <c r="G406" s="106">
        <f t="shared" si="24"/>
        <v>-62.717904580544193</v>
      </c>
      <c r="H406" s="107"/>
    </row>
    <row r="407" spans="1:8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127" t="s">
        <v>225</v>
      </c>
      <c r="F407" s="30">
        <f t="shared" si="23"/>
        <v>0</v>
      </c>
      <c r="G407" s="30">
        <f t="shared" si="24"/>
        <v>0</v>
      </c>
      <c r="H407" s="107"/>
    </row>
    <row r="408" spans="1:8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127" t="s">
        <v>225</v>
      </c>
      <c r="F408" s="30">
        <f t="shared" si="23"/>
        <v>0</v>
      </c>
      <c r="G408" s="30">
        <f t="shared" si="24"/>
        <v>0</v>
      </c>
      <c r="H408" s="107"/>
    </row>
    <row r="409" spans="1:8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127" t="s">
        <v>225</v>
      </c>
      <c r="F409" s="30">
        <f t="shared" si="23"/>
        <v>0</v>
      </c>
      <c r="G409" s="30">
        <f t="shared" si="24"/>
        <v>0</v>
      </c>
      <c r="H409" s="107"/>
    </row>
    <row r="410" spans="1:8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127" t="s">
        <v>225</v>
      </c>
      <c r="F410" s="30">
        <f t="shared" si="23"/>
        <v>0</v>
      </c>
      <c r="G410" s="106">
        <f t="shared" si="24"/>
        <v>0</v>
      </c>
      <c r="H410" s="107"/>
    </row>
    <row r="411" spans="1:8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127" t="s">
        <v>225</v>
      </c>
      <c r="F411" s="30">
        <f t="shared" si="23"/>
        <v>0</v>
      </c>
      <c r="G411" s="30">
        <f t="shared" si="24"/>
        <v>0</v>
      </c>
      <c r="H411" s="107"/>
    </row>
    <row r="412" spans="1:8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127" t="s">
        <v>225</v>
      </c>
      <c r="F412" s="30">
        <f t="shared" si="23"/>
        <v>0</v>
      </c>
      <c r="G412" s="30">
        <f t="shared" si="24"/>
        <v>0</v>
      </c>
      <c r="H412" s="107"/>
    </row>
    <row r="413" spans="1:8" x14ac:dyDescent="0.25">
      <c r="A413" s="68" t="s">
        <v>639</v>
      </c>
      <c r="B413" s="74" t="s">
        <v>640</v>
      </c>
      <c r="C413" s="70" t="s">
        <v>19</v>
      </c>
      <c r="D413" s="34">
        <v>2.05091913</v>
      </c>
      <c r="E413" s="34">
        <v>0</v>
      </c>
      <c r="F413" s="106">
        <f t="shared" si="23"/>
        <v>-2.05091913</v>
      </c>
      <c r="G413" s="106">
        <f t="shared" si="24"/>
        <v>-100</v>
      </c>
      <c r="H413" s="107"/>
    </row>
    <row r="414" spans="1:8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3"/>
        <v>0</v>
      </c>
      <c r="G414" s="106">
        <f t="shared" si="24"/>
        <v>0</v>
      </c>
      <c r="H414" s="107"/>
    </row>
    <row r="415" spans="1:8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127" t="s">
        <v>225</v>
      </c>
      <c r="F415" s="30">
        <f t="shared" si="23"/>
        <v>0</v>
      </c>
      <c r="G415" s="106">
        <f t="shared" si="24"/>
        <v>0</v>
      </c>
      <c r="H415" s="107"/>
    </row>
    <row r="416" spans="1:8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127" t="s">
        <v>225</v>
      </c>
      <c r="F416" s="30">
        <f t="shared" si="23"/>
        <v>0</v>
      </c>
      <c r="G416" s="30">
        <f t="shared" si="24"/>
        <v>0</v>
      </c>
      <c r="H416" s="107"/>
    </row>
    <row r="417" spans="1:8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127" t="s">
        <v>225</v>
      </c>
      <c r="F417" s="30">
        <f t="shared" si="23"/>
        <v>0</v>
      </c>
      <c r="G417" s="30">
        <f t="shared" si="24"/>
        <v>0</v>
      </c>
      <c r="H417" s="107"/>
    </row>
    <row r="418" spans="1:8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127" t="s">
        <v>225</v>
      </c>
      <c r="F418" s="30">
        <f t="shared" si="23"/>
        <v>0</v>
      </c>
      <c r="G418" s="30">
        <f t="shared" si="24"/>
        <v>0</v>
      </c>
      <c r="H418" s="107"/>
    </row>
    <row r="419" spans="1:8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127" t="s">
        <v>225</v>
      </c>
      <c r="F419" s="30">
        <f t="shared" si="23"/>
        <v>0</v>
      </c>
      <c r="G419" s="30">
        <f t="shared" si="24"/>
        <v>0</v>
      </c>
      <c r="H419" s="107"/>
    </row>
    <row r="420" spans="1:8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3"/>
        <v>0</v>
      </c>
      <c r="G420" s="106">
        <f t="shared" si="24"/>
        <v>0</v>
      </c>
      <c r="H420" s="107"/>
    </row>
    <row r="421" spans="1:8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127" t="s">
        <v>225</v>
      </c>
      <c r="F421" s="30">
        <f t="shared" si="23"/>
        <v>0</v>
      </c>
      <c r="G421" s="30">
        <f t="shared" si="24"/>
        <v>0</v>
      </c>
      <c r="H421" s="107"/>
    </row>
    <row r="422" spans="1:8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127" t="s">
        <v>225</v>
      </c>
      <c r="F422" s="30">
        <f t="shared" si="23"/>
        <v>0</v>
      </c>
      <c r="G422" s="30">
        <f t="shared" si="24"/>
        <v>0</v>
      </c>
      <c r="H422" s="107"/>
    </row>
    <row r="423" spans="1:8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127" t="s">
        <v>225</v>
      </c>
      <c r="F423" s="30">
        <f t="shared" si="23"/>
        <v>0</v>
      </c>
      <c r="G423" s="30">
        <f t="shared" si="24"/>
        <v>0</v>
      </c>
      <c r="H423" s="107"/>
    </row>
    <row r="424" spans="1:8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127" t="s">
        <v>225</v>
      </c>
      <c r="F424" s="30">
        <f t="shared" si="23"/>
        <v>0</v>
      </c>
      <c r="G424" s="30">
        <f t="shared" si="24"/>
        <v>0</v>
      </c>
      <c r="H424" s="107"/>
    </row>
    <row r="425" spans="1:8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127" t="s">
        <v>225</v>
      </c>
      <c r="F425" s="30">
        <f t="shared" si="23"/>
        <v>0</v>
      </c>
      <c r="G425" s="30">
        <f t="shared" si="24"/>
        <v>0</v>
      </c>
      <c r="H425" s="107"/>
    </row>
    <row r="426" spans="1:8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127" t="s">
        <v>225</v>
      </c>
      <c r="F426" s="30">
        <f t="shared" si="23"/>
        <v>0</v>
      </c>
      <c r="G426" s="30">
        <f t="shared" si="24"/>
        <v>0</v>
      </c>
      <c r="H426" s="107"/>
    </row>
    <row r="427" spans="1:8" x14ac:dyDescent="0.25">
      <c r="A427" s="68" t="s">
        <v>30</v>
      </c>
      <c r="B427" s="71" t="s">
        <v>655</v>
      </c>
      <c r="C427" s="70" t="s">
        <v>19</v>
      </c>
      <c r="D427" s="126">
        <v>317.36070058000001</v>
      </c>
      <c r="E427" s="34">
        <v>4.8499999999999996</v>
      </c>
      <c r="F427" s="34">
        <f t="shared" si="23"/>
        <v>-312.51070057999999</v>
      </c>
      <c r="G427" s="106">
        <f t="shared" si="24"/>
        <v>-98.471770452001053</v>
      </c>
      <c r="H427" s="107"/>
    </row>
    <row r="428" spans="1:8" x14ac:dyDescent="0.25">
      <c r="A428" s="68" t="s">
        <v>32</v>
      </c>
      <c r="B428" s="71" t="s">
        <v>656</v>
      </c>
      <c r="C428" s="70" t="s">
        <v>19</v>
      </c>
      <c r="D428" s="126">
        <v>461.47027544000002</v>
      </c>
      <c r="E428" s="34">
        <v>22.38747644</v>
      </c>
      <c r="F428" s="34">
        <f t="shared" si="23"/>
        <v>-439.08279900000002</v>
      </c>
      <c r="G428" s="106">
        <f t="shared" si="24"/>
        <v>-95.148663384948435</v>
      </c>
      <c r="H428" s="107"/>
    </row>
    <row r="429" spans="1:8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127" t="s">
        <v>225</v>
      </c>
      <c r="F429" s="30">
        <f t="shared" si="23"/>
        <v>0</v>
      </c>
      <c r="G429" s="30">
        <f t="shared" si="24"/>
        <v>0</v>
      </c>
      <c r="H429" s="107"/>
    </row>
    <row r="430" spans="1:8" x14ac:dyDescent="0.25">
      <c r="A430" s="68" t="s">
        <v>659</v>
      </c>
      <c r="B430" s="74" t="s">
        <v>660</v>
      </c>
      <c r="C430" s="70" t="s">
        <v>19</v>
      </c>
      <c r="D430" s="126">
        <v>461.47027544000002</v>
      </c>
      <c r="E430" s="34">
        <v>22.38747644</v>
      </c>
      <c r="F430" s="34">
        <f t="shared" si="23"/>
        <v>-439.08279900000002</v>
      </c>
      <c r="G430" s="106">
        <f t="shared" si="24"/>
        <v>-95.148663384948435</v>
      </c>
      <c r="H430" s="107"/>
    </row>
    <row r="431" spans="1:8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1290.42215108</v>
      </c>
      <c r="E431" s="34">
        <f>SUM(E432:E436,E441:E442)</f>
        <v>369.74966711999997</v>
      </c>
      <c r="F431" s="34">
        <f t="shared" si="23"/>
        <v>-920.67248396000014</v>
      </c>
      <c r="G431" s="106">
        <f t="shared" si="24"/>
        <v>-71.346611896692622</v>
      </c>
      <c r="H431" s="107"/>
    </row>
    <row r="432" spans="1:8" x14ac:dyDescent="0.25">
      <c r="A432" s="68" t="s">
        <v>50</v>
      </c>
      <c r="B432" s="71" t="s">
        <v>662</v>
      </c>
      <c r="C432" s="70" t="s">
        <v>19</v>
      </c>
      <c r="D432" s="126">
        <v>1290.42215108</v>
      </c>
      <c r="E432" s="34">
        <v>369.74966711999997</v>
      </c>
      <c r="F432" s="34">
        <f t="shared" si="23"/>
        <v>-920.67248396000014</v>
      </c>
      <c r="G432" s="106">
        <f t="shared" si="24"/>
        <v>-71.346611896692622</v>
      </c>
      <c r="H432" s="107"/>
    </row>
    <row r="433" spans="1:8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29">+SUM(E433)-SUM(D433)</f>
        <v>0</v>
      </c>
      <c r="G433" s="106">
        <f t="shared" ref="G433:G442" si="30">IFERROR(F433/D433*100,0)</f>
        <v>0</v>
      </c>
      <c r="H433" s="107"/>
    </row>
    <row r="434" spans="1:8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29"/>
        <v>0</v>
      </c>
      <c r="G434" s="106">
        <f t="shared" si="30"/>
        <v>0</v>
      </c>
      <c r="H434" s="107"/>
    </row>
    <row r="435" spans="1:8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29"/>
        <v>0</v>
      </c>
      <c r="G435" s="106">
        <f t="shared" si="30"/>
        <v>0</v>
      </c>
      <c r="H435" s="107"/>
    </row>
    <row r="436" spans="1:8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>
        <v>0</v>
      </c>
      <c r="F436" s="106">
        <f t="shared" si="29"/>
        <v>0</v>
      </c>
      <c r="G436" s="106">
        <f t="shared" si="30"/>
        <v>0</v>
      </c>
      <c r="H436" s="107"/>
    </row>
    <row r="437" spans="1:8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>
        <v>0</v>
      </c>
      <c r="F437" s="106">
        <f t="shared" si="29"/>
        <v>0</v>
      </c>
      <c r="G437" s="106">
        <f t="shared" si="30"/>
        <v>0</v>
      </c>
      <c r="H437" s="107"/>
    </row>
    <row r="438" spans="1:8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>
        <v>0</v>
      </c>
      <c r="F438" s="106">
        <f t="shared" si="29"/>
        <v>0</v>
      </c>
      <c r="G438" s="106">
        <f t="shared" si="30"/>
        <v>0</v>
      </c>
      <c r="H438" s="107"/>
    </row>
    <row r="439" spans="1:8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>
        <v>0</v>
      </c>
      <c r="F439" s="106">
        <f t="shared" si="29"/>
        <v>0</v>
      </c>
      <c r="G439" s="106">
        <f t="shared" si="30"/>
        <v>0</v>
      </c>
      <c r="H439" s="107"/>
    </row>
    <row r="440" spans="1:8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>
        <v>0</v>
      </c>
      <c r="F440" s="106">
        <f t="shared" si="29"/>
        <v>0</v>
      </c>
      <c r="G440" s="106">
        <f t="shared" si="30"/>
        <v>0</v>
      </c>
      <c r="H440" s="107"/>
    </row>
    <row r="441" spans="1:8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29"/>
        <v>0</v>
      </c>
      <c r="G441" s="106">
        <f t="shared" si="30"/>
        <v>0</v>
      </c>
      <c r="H441" s="107"/>
    </row>
    <row r="442" spans="1:8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106">
        <f t="shared" si="29"/>
        <v>0</v>
      </c>
      <c r="G442" s="106">
        <f t="shared" si="30"/>
        <v>0</v>
      </c>
      <c r="H442" s="111"/>
    </row>
    <row r="443" spans="1:8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</row>
    <row r="444" spans="1:8" ht="47.25" x14ac:dyDescent="0.25">
      <c r="A444" s="68" t="s">
        <v>673</v>
      </c>
      <c r="B444" s="71" t="s">
        <v>674</v>
      </c>
      <c r="C444" s="70" t="s">
        <v>19</v>
      </c>
      <c r="D444" s="36">
        <v>346.70082941999999</v>
      </c>
      <c r="E444" s="37">
        <v>249.27182095999999</v>
      </c>
      <c r="F444" s="106">
        <f t="shared" ref="F444:F450" si="31">+SUM(E444)-SUM(D444)</f>
        <v>-97.429008460000006</v>
      </c>
      <c r="G444" s="34">
        <f t="shared" ref="G444:G451" si="32">IFERROR(F444/D444*100,0)</f>
        <v>-28.10175234451852</v>
      </c>
      <c r="H444" s="32"/>
    </row>
    <row r="445" spans="1:8" x14ac:dyDescent="0.25">
      <c r="A445" s="68" t="s">
        <v>119</v>
      </c>
      <c r="B445" s="74" t="s">
        <v>675</v>
      </c>
      <c r="C445" s="70" t="s">
        <v>19</v>
      </c>
      <c r="D445" s="36">
        <v>151</v>
      </c>
      <c r="E445" s="37">
        <v>0</v>
      </c>
      <c r="F445" s="106">
        <f t="shared" si="31"/>
        <v>-151</v>
      </c>
      <c r="G445" s="34">
        <f t="shared" si="32"/>
        <v>-100</v>
      </c>
      <c r="H445" s="32"/>
    </row>
    <row r="446" spans="1:8" ht="31.5" x14ac:dyDescent="0.25">
      <c r="A446" s="68" t="s">
        <v>120</v>
      </c>
      <c r="B446" s="74" t="s">
        <v>676</v>
      </c>
      <c r="C446" s="70" t="s">
        <v>19</v>
      </c>
      <c r="D446" s="36">
        <v>4.4122127299999931</v>
      </c>
      <c r="E446" s="37">
        <v>91.334703180000005</v>
      </c>
      <c r="F446" s="106">
        <f t="shared" si="31"/>
        <v>86.922490450000012</v>
      </c>
      <c r="G446" s="34">
        <f t="shared" si="32"/>
        <v>1970.0430547916974</v>
      </c>
      <c r="H446" s="32"/>
    </row>
    <row r="447" spans="1:8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7">
        <v>0</v>
      </c>
      <c r="F447" s="106">
        <f t="shared" si="31"/>
        <v>0</v>
      </c>
      <c r="G447" s="34">
        <f t="shared" si="32"/>
        <v>0</v>
      </c>
      <c r="H447" s="32"/>
    </row>
    <row r="448" spans="1:8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127" t="s">
        <v>225</v>
      </c>
      <c r="F448" s="30">
        <f t="shared" si="31"/>
        <v>0</v>
      </c>
      <c r="G448" s="30">
        <f t="shared" si="32"/>
        <v>0</v>
      </c>
      <c r="H448" s="32"/>
    </row>
    <row r="449" spans="1:8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127" t="s">
        <v>225</v>
      </c>
      <c r="F449" s="30">
        <f t="shared" si="31"/>
        <v>0</v>
      </c>
      <c r="G449" s="30">
        <f t="shared" si="32"/>
        <v>0</v>
      </c>
      <c r="H449" s="32"/>
    </row>
    <row r="450" spans="1:8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127" t="s">
        <v>225</v>
      </c>
      <c r="F450" s="30">
        <f t="shared" si="31"/>
        <v>0</v>
      </c>
      <c r="G450" s="30">
        <f t="shared" si="32"/>
        <v>0</v>
      </c>
      <c r="H450" s="32"/>
    </row>
    <row r="451" spans="1:8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2"/>
        <v>0</v>
      </c>
      <c r="H451" s="42"/>
    </row>
    <row r="452" spans="1:8" x14ac:dyDescent="0.25">
      <c r="A452" s="115"/>
      <c r="B452" s="116"/>
      <c r="C452" s="117"/>
    </row>
    <row r="453" spans="1:8" x14ac:dyDescent="0.25">
      <c r="A453" s="115"/>
      <c r="B453" s="116"/>
      <c r="C453" s="117"/>
    </row>
    <row r="454" spans="1:8" x14ac:dyDescent="0.25">
      <c r="A454" s="118" t="s">
        <v>685</v>
      </c>
      <c r="B454" s="116"/>
      <c r="C454" s="117"/>
    </row>
    <row r="455" spans="1:8" x14ac:dyDescent="0.25">
      <c r="A455" s="211" t="s">
        <v>686</v>
      </c>
      <c r="B455" s="211"/>
      <c r="C455" s="211"/>
      <c r="D455" s="211"/>
      <c r="E455" s="211"/>
      <c r="F455" s="211"/>
      <c r="G455" s="211"/>
      <c r="H455" s="211"/>
    </row>
    <row r="456" spans="1:8" x14ac:dyDescent="0.25">
      <c r="A456" s="211" t="s">
        <v>687</v>
      </c>
      <c r="B456" s="211"/>
      <c r="C456" s="211"/>
      <c r="D456" s="211"/>
      <c r="E456" s="211"/>
      <c r="F456" s="211"/>
      <c r="G456" s="211"/>
      <c r="H456" s="211"/>
    </row>
    <row r="457" spans="1:8" x14ac:dyDescent="0.25">
      <c r="A457" s="211" t="s">
        <v>704</v>
      </c>
      <c r="B457" s="211"/>
      <c r="C457" s="211"/>
      <c r="D457" s="211"/>
      <c r="E457" s="211"/>
      <c r="F457" s="211"/>
      <c r="G457" s="211"/>
      <c r="H457" s="211"/>
    </row>
    <row r="458" spans="1:8" ht="26.25" customHeight="1" x14ac:dyDescent="0.25">
      <c r="A458" s="188" t="s">
        <v>688</v>
      </c>
      <c r="B458" s="188"/>
      <c r="C458" s="188"/>
      <c r="D458" s="188"/>
      <c r="E458" s="188"/>
      <c r="F458" s="188"/>
      <c r="G458" s="188"/>
      <c r="H458" s="188"/>
    </row>
    <row r="459" spans="1:8" ht="53.25" customHeight="1" x14ac:dyDescent="0.25">
      <c r="A459" s="191" t="s">
        <v>689</v>
      </c>
      <c r="B459" s="191"/>
      <c r="C459" s="191"/>
      <c r="D459" s="191"/>
      <c r="E459" s="191"/>
      <c r="F459" s="191"/>
      <c r="G459" s="191"/>
      <c r="H459" s="191"/>
    </row>
    <row r="460" spans="1:8" x14ac:dyDescent="0.25">
      <c r="A460" s="191"/>
      <c r="B460" s="191"/>
      <c r="C460" s="191"/>
      <c r="D460" s="191"/>
      <c r="E460" s="191"/>
      <c r="F460" s="191"/>
      <c r="G460" s="191"/>
      <c r="H460" s="191"/>
    </row>
    <row r="461" spans="1:8" x14ac:dyDescent="0.25">
      <c r="A461" s="168"/>
    </row>
    <row r="463" spans="1:8" s="5" customFormat="1" ht="16.5" thickBot="1" x14ac:dyDescent="0.3">
      <c r="A463" s="133" t="s">
        <v>706</v>
      </c>
      <c r="B463" s="2"/>
      <c r="C463" s="3"/>
      <c r="D463" s="3"/>
      <c r="E463" s="4"/>
    </row>
    <row r="464" spans="1:8" s="5" customFormat="1" ht="33.75" customHeight="1" x14ac:dyDescent="0.25">
      <c r="A464" s="179" t="s">
        <v>6</v>
      </c>
      <c r="B464" s="181" t="s">
        <v>7</v>
      </c>
      <c r="C464" s="183" t="s">
        <v>8</v>
      </c>
      <c r="D464" s="185" t="s">
        <v>720</v>
      </c>
      <c r="E464" s="186"/>
      <c r="F464" s="187" t="s">
        <v>9</v>
      </c>
      <c r="G464" s="186"/>
      <c r="H464" s="189" t="s">
        <v>10</v>
      </c>
    </row>
    <row r="465" spans="1:8" s="5" customFormat="1" ht="30.75" thickBot="1" x14ac:dyDescent="0.3">
      <c r="A465" s="180"/>
      <c r="B465" s="182"/>
      <c r="C465" s="184"/>
      <c r="D465" s="134" t="s">
        <v>11</v>
      </c>
      <c r="E465" s="135" t="s">
        <v>707</v>
      </c>
      <c r="F465" s="135" t="s">
        <v>13</v>
      </c>
      <c r="G465" s="134" t="s">
        <v>14</v>
      </c>
      <c r="H465" s="190"/>
    </row>
    <row r="466" spans="1:8" s="5" customFormat="1" ht="19.5" thickBot="1" x14ac:dyDescent="0.3">
      <c r="A466" s="175" t="s">
        <v>16</v>
      </c>
      <c r="B466" s="176"/>
      <c r="C466" s="176"/>
      <c r="D466" s="176"/>
      <c r="E466" s="176"/>
      <c r="F466" s="176"/>
      <c r="G466" s="176"/>
      <c r="H466" s="177"/>
    </row>
    <row r="467" spans="1:8" s="5" customFormat="1" x14ac:dyDescent="0.25">
      <c r="A467" s="145" t="s">
        <v>93</v>
      </c>
      <c r="B467" s="146" t="s">
        <v>94</v>
      </c>
      <c r="C467" s="6" t="s">
        <v>708</v>
      </c>
      <c r="D467" s="169">
        <f>+D69</f>
        <v>1494.9822862030194</v>
      </c>
      <c r="E467" s="139">
        <f>+E69</f>
        <v>692.44547925129996</v>
      </c>
      <c r="F467" s="19">
        <f t="shared" ref="F467:F472" si="33">+SUM(E467)-SUM(D467)</f>
        <v>-802.53680695171943</v>
      </c>
      <c r="G467" s="17">
        <f t="shared" ref="G467:G472" si="34">IFERROR(F467/D467*100,0)</f>
        <v>-53.682027831247126</v>
      </c>
      <c r="H467" s="140"/>
    </row>
    <row r="468" spans="1:8" s="5" customFormat="1" x14ac:dyDescent="0.25">
      <c r="A468" s="147"/>
      <c r="B468" s="137" t="s">
        <v>709</v>
      </c>
      <c r="C468" s="7"/>
      <c r="D468" s="170"/>
      <c r="E468" s="16"/>
      <c r="F468" s="20">
        <f t="shared" si="33"/>
        <v>0</v>
      </c>
      <c r="G468" s="15">
        <f t="shared" si="34"/>
        <v>0</v>
      </c>
      <c r="H468" s="142"/>
    </row>
    <row r="469" spans="1:8" s="5" customFormat="1" x14ac:dyDescent="0.25">
      <c r="A469" s="147"/>
      <c r="B469" s="137" t="s">
        <v>710</v>
      </c>
      <c r="C469" s="7" t="s">
        <v>708</v>
      </c>
      <c r="D469" s="170">
        <v>1464.2098965095636</v>
      </c>
      <c r="E469" s="16">
        <v>683.97782601129995</v>
      </c>
      <c r="F469" s="20">
        <f t="shared" si="33"/>
        <v>-780.23207049826362</v>
      </c>
      <c r="G469" s="15">
        <f t="shared" si="34"/>
        <v>-53.286900488666888</v>
      </c>
      <c r="H469" s="142"/>
    </row>
    <row r="470" spans="1:8" s="5" customFormat="1" x14ac:dyDescent="0.25">
      <c r="A470" s="147"/>
      <c r="B470" s="137" t="s">
        <v>711</v>
      </c>
      <c r="C470" s="7" t="s">
        <v>708</v>
      </c>
      <c r="D470" s="170">
        <v>0</v>
      </c>
      <c r="E470" s="16">
        <v>0</v>
      </c>
      <c r="F470" s="20">
        <f t="shared" si="33"/>
        <v>0</v>
      </c>
      <c r="G470" s="15">
        <f t="shared" si="34"/>
        <v>0</v>
      </c>
      <c r="H470" s="142"/>
    </row>
    <row r="471" spans="1:8" s="5" customFormat="1" x14ac:dyDescent="0.25">
      <c r="A471" s="147"/>
      <c r="B471" s="137" t="s">
        <v>712</v>
      </c>
      <c r="C471" s="7" t="s">
        <v>708</v>
      </c>
      <c r="D471" s="170">
        <v>30.772389693456002</v>
      </c>
      <c r="E471" s="16">
        <v>8.4676532399999971</v>
      </c>
      <c r="F471" s="20">
        <f t="shared" si="33"/>
        <v>-22.304736453456005</v>
      </c>
      <c r="G471" s="15">
        <f t="shared" si="34"/>
        <v>-72.482952008758971</v>
      </c>
      <c r="H471" s="142"/>
    </row>
    <row r="472" spans="1:8" s="5" customFormat="1" ht="16.5" thickBot="1" x14ac:dyDescent="0.3">
      <c r="A472" s="148"/>
      <c r="B472" s="149" t="s">
        <v>713</v>
      </c>
      <c r="C472" s="9" t="s">
        <v>708</v>
      </c>
      <c r="D472" s="171">
        <v>0</v>
      </c>
      <c r="E472" s="18">
        <v>0</v>
      </c>
      <c r="F472" s="21">
        <f t="shared" si="33"/>
        <v>0</v>
      </c>
      <c r="G472" s="18">
        <f t="shared" si="34"/>
        <v>0</v>
      </c>
      <c r="H472" s="144"/>
    </row>
    <row r="473" spans="1:8" s="5" customFormat="1" ht="9" customHeight="1" x14ac:dyDescent="0.25">
      <c r="A473" s="155"/>
      <c r="B473" s="165"/>
      <c r="C473" s="157"/>
      <c r="D473" s="166"/>
      <c r="E473" s="166"/>
      <c r="F473" s="167"/>
      <c r="G473" s="167"/>
      <c r="H473" s="167"/>
    </row>
    <row r="474" spans="1:8" s="5" customFormat="1" ht="20.25" customHeight="1" thickBot="1" x14ac:dyDescent="0.3">
      <c r="A474" s="178" t="s">
        <v>586</v>
      </c>
      <c r="B474" s="178"/>
      <c r="C474" s="178"/>
      <c r="D474" s="178"/>
      <c r="E474" s="178"/>
      <c r="F474" s="178"/>
      <c r="G474" s="178"/>
      <c r="H474" s="178"/>
    </row>
    <row r="475" spans="1:8" s="5" customFormat="1" x14ac:dyDescent="0.25">
      <c r="A475" s="145" t="s">
        <v>598</v>
      </c>
      <c r="B475" s="150" t="s">
        <v>599</v>
      </c>
      <c r="C475" s="6" t="s">
        <v>708</v>
      </c>
      <c r="D475" s="138">
        <f>+D382</f>
        <v>858.06878381000001</v>
      </c>
      <c r="E475" s="139">
        <f>+E382</f>
        <v>0</v>
      </c>
      <c r="F475" s="19">
        <f t="shared" ref="F475:F478" si="35">+SUM(E475)-SUM(D475)</f>
        <v>-858.06878381000001</v>
      </c>
      <c r="G475" s="17">
        <f t="shared" ref="G475:G478" si="36">IFERROR(F475/D475*100,0)</f>
        <v>-100</v>
      </c>
      <c r="H475" s="152"/>
    </row>
    <row r="476" spans="1:8" s="5" customFormat="1" x14ac:dyDescent="0.25">
      <c r="A476" s="147"/>
      <c r="B476" s="8" t="s">
        <v>714</v>
      </c>
      <c r="C476" s="7"/>
      <c r="D476" s="141"/>
      <c r="E476" s="16"/>
      <c r="F476" s="20">
        <f t="shared" si="35"/>
        <v>0</v>
      </c>
      <c r="G476" s="15">
        <f t="shared" si="36"/>
        <v>0</v>
      </c>
      <c r="H476" s="153"/>
    </row>
    <row r="477" spans="1:8" s="5" customFormat="1" x14ac:dyDescent="0.25">
      <c r="A477" s="147"/>
      <c r="B477" s="8" t="s">
        <v>715</v>
      </c>
      <c r="C477" s="7" t="s">
        <v>708</v>
      </c>
      <c r="D477" s="141">
        <f>+D478+D488</f>
        <v>1093.0947390338386</v>
      </c>
      <c r="E477" s="16">
        <v>-1661.65056</v>
      </c>
      <c r="F477" s="20">
        <f t="shared" si="35"/>
        <v>-2754.7452990338388</v>
      </c>
      <c r="G477" s="15">
        <f t="shared" si="36"/>
        <v>-252.01340749921596</v>
      </c>
      <c r="H477" s="153"/>
    </row>
    <row r="478" spans="1:8" s="5" customFormat="1" ht="16.5" thickBot="1" x14ac:dyDescent="0.3">
      <c r="A478" s="148"/>
      <c r="B478" s="151" t="s">
        <v>716</v>
      </c>
      <c r="C478" s="9" t="s">
        <v>708</v>
      </c>
      <c r="D478" s="143">
        <f>+D145</f>
        <v>1093.0947390338386</v>
      </c>
      <c r="E478" s="18">
        <v>-1661.65056</v>
      </c>
      <c r="F478" s="21">
        <f t="shared" si="35"/>
        <v>-2754.7452990338388</v>
      </c>
      <c r="G478" s="18">
        <f t="shared" si="36"/>
        <v>-252.01340749921596</v>
      </c>
      <c r="H478" s="154"/>
    </row>
    <row r="479" spans="1:8" s="5" customFormat="1" ht="9" customHeight="1" thickBot="1" x14ac:dyDescent="0.3">
      <c r="A479" s="155"/>
      <c r="B479" s="156"/>
      <c r="C479" s="157"/>
      <c r="D479" s="157"/>
      <c r="E479" s="158"/>
      <c r="F479" s="159"/>
      <c r="G479" s="159"/>
      <c r="H479" s="160"/>
    </row>
    <row r="480" spans="1:8" s="5" customFormat="1" x14ac:dyDescent="0.25">
      <c r="A480" s="145" t="s">
        <v>632</v>
      </c>
      <c r="B480" s="150" t="s">
        <v>410</v>
      </c>
      <c r="C480" s="6" t="s">
        <v>708</v>
      </c>
      <c r="D480" s="161">
        <f>+D406</f>
        <v>1408.79336317</v>
      </c>
      <c r="E480" s="139">
        <f>+E406</f>
        <v>525.22768592</v>
      </c>
      <c r="F480" s="19">
        <f t="shared" ref="F480:F483" si="37">+SUM(E480)-SUM(D480)</f>
        <v>-883.56567725000002</v>
      </c>
      <c r="G480" s="17">
        <f t="shared" ref="G480:G483" si="38">IFERROR(F480/D480*100,0)</f>
        <v>-62.717904580544193</v>
      </c>
      <c r="H480" s="152"/>
    </row>
    <row r="481" spans="1:8" s="5" customFormat="1" x14ac:dyDescent="0.25">
      <c r="A481" s="147"/>
      <c r="B481" s="8" t="s">
        <v>717</v>
      </c>
      <c r="C481" s="7"/>
      <c r="D481" s="22"/>
      <c r="E481" s="16"/>
      <c r="F481" s="20">
        <f t="shared" si="37"/>
        <v>0</v>
      </c>
      <c r="G481" s="15">
        <f t="shared" si="38"/>
        <v>0</v>
      </c>
      <c r="H481" s="153"/>
    </row>
    <row r="482" spans="1:8" s="5" customFormat="1" x14ac:dyDescent="0.25">
      <c r="A482" s="147"/>
      <c r="B482" s="8" t="s">
        <v>718</v>
      </c>
      <c r="C482" s="7" t="s">
        <v>708</v>
      </c>
      <c r="D482" s="22">
        <f>+D487</f>
        <v>1462.1589773760461</v>
      </c>
      <c r="E482" s="16">
        <f>+E487</f>
        <v>682.91182714749448</v>
      </c>
      <c r="F482" s="20">
        <f t="shared" si="37"/>
        <v>-779.24715022855162</v>
      </c>
      <c r="G482" s="15">
        <f t="shared" si="38"/>
        <v>-53.294283472989314</v>
      </c>
      <c r="H482" s="153"/>
    </row>
    <row r="483" spans="1:8" s="5" customFormat="1" ht="16.5" thickBot="1" x14ac:dyDescent="0.3">
      <c r="A483" s="148"/>
      <c r="B483" s="151" t="s">
        <v>711</v>
      </c>
      <c r="C483" s="9" t="s">
        <v>708</v>
      </c>
      <c r="D483" s="23">
        <f>+D488</f>
        <v>0</v>
      </c>
      <c r="E483" s="18">
        <f>+E488+E490</f>
        <v>0</v>
      </c>
      <c r="F483" s="21">
        <f t="shared" si="37"/>
        <v>0</v>
      </c>
      <c r="G483" s="18">
        <f t="shared" si="38"/>
        <v>0</v>
      </c>
      <c r="H483" s="154"/>
    </row>
    <row r="484" spans="1:8" s="5" customFormat="1" ht="16.5" thickBot="1" x14ac:dyDescent="0.3">
      <c r="A484" s="1"/>
      <c r="B484" s="2"/>
      <c r="C484" s="3"/>
      <c r="D484" s="4"/>
      <c r="E484" s="4"/>
      <c r="F484" s="10"/>
    </row>
    <row r="485" spans="1:8" s="5" customFormat="1" ht="31.5" x14ac:dyDescent="0.25">
      <c r="A485" s="145" t="s">
        <v>719</v>
      </c>
      <c r="B485" s="146" t="s">
        <v>722</v>
      </c>
      <c r="C485" s="162" t="s">
        <v>708</v>
      </c>
      <c r="D485" s="138">
        <v>1492.9051431709449</v>
      </c>
      <c r="E485" s="139">
        <v>691.37040022765166</v>
      </c>
      <c r="F485" s="19">
        <f t="shared" ref="F485:F490" si="39">+SUM(E485)-SUM(D485)</f>
        <v>-801.53474294329328</v>
      </c>
      <c r="G485" s="17">
        <f t="shared" ref="G485:G490" si="40">IFERROR(F485/D485*100,0)</f>
        <v>-53.689596195028557</v>
      </c>
      <c r="H485" s="140"/>
    </row>
    <row r="486" spans="1:8" s="5" customFormat="1" x14ac:dyDescent="0.25">
      <c r="A486" s="147"/>
      <c r="B486" s="137" t="s">
        <v>709</v>
      </c>
      <c r="C486" s="163"/>
      <c r="D486" s="141"/>
      <c r="E486" s="16"/>
      <c r="F486" s="20">
        <f t="shared" si="39"/>
        <v>0</v>
      </c>
      <c r="G486" s="15">
        <f t="shared" si="40"/>
        <v>0</v>
      </c>
      <c r="H486" s="142"/>
    </row>
    <row r="487" spans="1:8" s="5" customFormat="1" x14ac:dyDescent="0.25">
      <c r="A487" s="147"/>
      <c r="B487" s="137" t="s">
        <v>710</v>
      </c>
      <c r="C487" s="163" t="s">
        <v>708</v>
      </c>
      <c r="D487" s="141">
        <v>1462.1589773760461</v>
      </c>
      <c r="E487" s="16">
        <v>682.91182714749448</v>
      </c>
      <c r="F487" s="20">
        <f t="shared" si="39"/>
        <v>-779.24715022855162</v>
      </c>
      <c r="G487" s="15">
        <f t="shared" si="40"/>
        <v>-53.294283472989314</v>
      </c>
      <c r="H487" s="142"/>
    </row>
    <row r="488" spans="1:8" s="5" customFormat="1" x14ac:dyDescent="0.25">
      <c r="A488" s="147"/>
      <c r="B488" s="137" t="s">
        <v>711</v>
      </c>
      <c r="C488" s="163" t="s">
        <v>708</v>
      </c>
      <c r="D488" s="141">
        <v>0</v>
      </c>
      <c r="E488" s="16">
        <v>0</v>
      </c>
      <c r="F488" s="20">
        <f t="shared" si="39"/>
        <v>0</v>
      </c>
      <c r="G488" s="15">
        <f t="shared" si="40"/>
        <v>0</v>
      </c>
      <c r="H488" s="142"/>
    </row>
    <row r="489" spans="1:8" s="5" customFormat="1" x14ac:dyDescent="0.25">
      <c r="A489" s="147"/>
      <c r="B489" s="137" t="s">
        <v>712</v>
      </c>
      <c r="C489" s="163" t="s">
        <v>708</v>
      </c>
      <c r="D489" s="141">
        <v>30.746165794898534</v>
      </c>
      <c r="E489" s="16">
        <v>8.4585730801571106</v>
      </c>
      <c r="F489" s="20">
        <f t="shared" si="39"/>
        <v>-22.287592714741422</v>
      </c>
      <c r="G489" s="15">
        <f t="shared" si="40"/>
        <v>-72.489014934146439</v>
      </c>
      <c r="H489" s="142"/>
    </row>
    <row r="490" spans="1:8" s="5" customFormat="1" ht="16.5" thickBot="1" x14ac:dyDescent="0.3">
      <c r="A490" s="148"/>
      <c r="B490" s="149" t="s">
        <v>713</v>
      </c>
      <c r="C490" s="164" t="s">
        <v>708</v>
      </c>
      <c r="D490" s="143">
        <v>0</v>
      </c>
      <c r="E490" s="18">
        <v>0</v>
      </c>
      <c r="F490" s="21">
        <f t="shared" si="39"/>
        <v>0</v>
      </c>
      <c r="G490" s="18">
        <f t="shared" si="40"/>
        <v>0</v>
      </c>
      <c r="H490" s="144"/>
    </row>
  </sheetData>
  <autoFilter ref="A21:H21"/>
  <mergeCells count="35"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H464:H465"/>
    <mergeCell ref="A466:H466"/>
    <mergeCell ref="A474:H474"/>
    <mergeCell ref="A464:A465"/>
    <mergeCell ref="B464:B465"/>
    <mergeCell ref="C464:C465"/>
    <mergeCell ref="D464:E464"/>
    <mergeCell ref="F464:G464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0"/>
  <sheetViews>
    <sheetView view="pageBreakPreview" topLeftCell="A405" zoomScale="55" zoomScaleNormal="70" zoomScaleSheetLayoutView="55" workbookViewId="0">
      <selection activeCell="U44" sqref="U44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4" width="16.42578125" style="48" customWidth="1"/>
    <col min="5" max="5" width="17" style="48" customWidth="1"/>
    <col min="6" max="6" width="14.28515625" style="48" customWidth="1"/>
    <col min="7" max="7" width="15.140625" style="51" customWidth="1"/>
    <col min="8" max="8" width="19.140625" style="51" customWidth="1"/>
    <col min="9" max="16384" width="9.140625" style="52"/>
  </cols>
  <sheetData>
    <row r="1" spans="1:8" x14ac:dyDescent="0.25">
      <c r="A1" s="45"/>
      <c r="B1" s="46"/>
      <c r="C1" s="47"/>
      <c r="E1" s="24" t="s">
        <v>0</v>
      </c>
      <c r="F1" s="49"/>
      <c r="G1" s="50"/>
    </row>
    <row r="2" spans="1:8" x14ac:dyDescent="0.25">
      <c r="A2" s="45"/>
      <c r="B2" s="46"/>
      <c r="C2" s="47"/>
      <c r="E2" s="24" t="s">
        <v>1</v>
      </c>
      <c r="F2" s="49"/>
      <c r="G2" s="50"/>
    </row>
    <row r="3" spans="1:8" x14ac:dyDescent="0.25">
      <c r="A3" s="45"/>
      <c r="B3" s="46"/>
      <c r="C3" s="47"/>
      <c r="E3" s="53" t="s">
        <v>2</v>
      </c>
      <c r="F3" s="49"/>
      <c r="G3" s="50"/>
    </row>
    <row r="4" spans="1:8" x14ac:dyDescent="0.25">
      <c r="A4" s="45"/>
      <c r="B4" s="46"/>
      <c r="C4" s="47"/>
      <c r="F4" s="49"/>
      <c r="G4" s="50"/>
      <c r="H4" s="24"/>
    </row>
    <row r="5" spans="1:8" x14ac:dyDescent="0.25">
      <c r="A5" s="45"/>
      <c r="B5" s="46"/>
      <c r="C5" s="47"/>
      <c r="F5" s="49"/>
      <c r="G5" s="50"/>
      <c r="H5" s="24"/>
    </row>
    <row r="6" spans="1:8" ht="15.75" customHeight="1" x14ac:dyDescent="0.25">
      <c r="A6" s="212" t="s">
        <v>3</v>
      </c>
      <c r="B6" s="212"/>
      <c r="C6" s="212"/>
      <c r="D6" s="212"/>
      <c r="E6" s="212"/>
      <c r="F6" s="212"/>
      <c r="G6" s="212"/>
      <c r="H6" s="212"/>
    </row>
    <row r="7" spans="1:8" ht="41.25" customHeight="1" x14ac:dyDescent="0.25">
      <c r="A7" s="213"/>
      <c r="B7" s="213"/>
      <c r="C7" s="213"/>
      <c r="D7" s="213"/>
      <c r="E7" s="213"/>
      <c r="F7" s="213"/>
      <c r="G7" s="213"/>
      <c r="H7" s="213"/>
    </row>
    <row r="8" spans="1:8" x14ac:dyDescent="0.25">
      <c r="A8" s="45"/>
      <c r="B8" s="46"/>
      <c r="C8" s="47"/>
      <c r="F8" s="49"/>
      <c r="G8" s="50"/>
      <c r="H8" s="54"/>
    </row>
    <row r="9" spans="1:8" x14ac:dyDescent="0.25">
      <c r="A9" s="11" t="s">
        <v>701</v>
      </c>
      <c r="B9" s="11"/>
      <c r="C9" s="47"/>
      <c r="F9" s="49"/>
      <c r="G9" s="50"/>
      <c r="H9" s="54"/>
    </row>
    <row r="10" spans="1:8" x14ac:dyDescent="0.25">
      <c r="A10" s="45"/>
      <c r="B10" s="12" t="s">
        <v>690</v>
      </c>
      <c r="C10" s="47"/>
      <c r="F10" s="49"/>
      <c r="G10" s="50"/>
      <c r="H10" s="54"/>
    </row>
    <row r="11" spans="1:8" x14ac:dyDescent="0.25">
      <c r="A11" s="45"/>
      <c r="B11" s="13" t="s">
        <v>695</v>
      </c>
      <c r="C11" s="47"/>
      <c r="F11" s="49"/>
      <c r="G11" s="50"/>
      <c r="H11" s="54"/>
    </row>
    <row r="12" spans="1:8" x14ac:dyDescent="0.25">
      <c r="A12" s="214" t="s">
        <v>723</v>
      </c>
      <c r="B12" s="214"/>
      <c r="C12" s="47"/>
      <c r="F12" s="49"/>
      <c r="G12" s="50"/>
      <c r="H12" s="54"/>
    </row>
    <row r="13" spans="1:8" x14ac:dyDescent="0.25">
      <c r="A13" s="45"/>
      <c r="B13" s="13"/>
      <c r="C13" s="47"/>
      <c r="F13" s="49"/>
      <c r="G13" s="50"/>
      <c r="H13" s="54"/>
    </row>
    <row r="14" spans="1:8" ht="48" customHeight="1" x14ac:dyDescent="0.25">
      <c r="A14" s="222" t="s">
        <v>724</v>
      </c>
      <c r="B14" s="222"/>
      <c r="C14" s="222"/>
      <c r="D14" s="222"/>
      <c r="E14" s="222"/>
      <c r="F14" s="222"/>
      <c r="G14" s="222"/>
      <c r="H14" s="222"/>
    </row>
    <row r="15" spans="1:8" x14ac:dyDescent="0.25">
      <c r="A15" s="14" t="s">
        <v>4</v>
      </c>
      <c r="B15" s="14"/>
      <c r="C15" s="47"/>
      <c r="F15" s="49"/>
      <c r="G15" s="50"/>
      <c r="H15" s="54"/>
    </row>
    <row r="16" spans="1:8" x14ac:dyDescent="0.25">
      <c r="A16" s="55"/>
      <c r="B16" s="55"/>
      <c r="C16" s="55"/>
      <c r="D16" s="51"/>
      <c r="E16" s="56"/>
      <c r="F16" s="57"/>
      <c r="G16" s="50"/>
      <c r="H16" s="54"/>
    </row>
    <row r="17" spans="1:8" ht="65.25" customHeight="1" x14ac:dyDescent="0.25">
      <c r="A17" s="55"/>
      <c r="B17" s="55"/>
      <c r="C17" s="55"/>
      <c r="D17" s="51"/>
      <c r="E17" s="56"/>
      <c r="F17" s="57"/>
      <c r="G17" s="50"/>
      <c r="H17" s="54"/>
    </row>
    <row r="18" spans="1:8" ht="21" customHeight="1" thickBot="1" x14ac:dyDescent="0.3">
      <c r="A18" s="215" t="s">
        <v>5</v>
      </c>
      <c r="B18" s="215"/>
      <c r="C18" s="215"/>
      <c r="D18" s="215"/>
      <c r="E18" s="215"/>
      <c r="F18" s="215"/>
      <c r="G18" s="215"/>
      <c r="H18" s="215"/>
    </row>
    <row r="19" spans="1:8" s="55" customFormat="1" ht="66" customHeight="1" x14ac:dyDescent="0.25">
      <c r="A19" s="216" t="s">
        <v>6</v>
      </c>
      <c r="B19" s="218" t="s">
        <v>7</v>
      </c>
      <c r="C19" s="220" t="s">
        <v>8</v>
      </c>
      <c r="D19" s="204" t="s">
        <v>725</v>
      </c>
      <c r="E19" s="205"/>
      <c r="F19" s="206" t="s">
        <v>9</v>
      </c>
      <c r="G19" s="205"/>
      <c r="H19" s="207" t="s">
        <v>10</v>
      </c>
    </row>
    <row r="20" spans="1:8" s="55" customFormat="1" ht="48" customHeight="1" x14ac:dyDescent="0.25">
      <c r="A20" s="217"/>
      <c r="B20" s="219"/>
      <c r="C20" s="221"/>
      <c r="D20" s="59" t="s">
        <v>11</v>
      </c>
      <c r="E20" s="58" t="s">
        <v>12</v>
      </c>
      <c r="F20" s="58" t="s">
        <v>13</v>
      </c>
      <c r="G20" s="59" t="s">
        <v>14</v>
      </c>
      <c r="H20" s="208"/>
    </row>
    <row r="21" spans="1:8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</row>
    <row r="22" spans="1:8" s="64" customFormat="1" ht="19.5" thickBot="1" x14ac:dyDescent="0.3">
      <c r="A22" s="192" t="s">
        <v>16</v>
      </c>
      <c r="B22" s="193"/>
      <c r="C22" s="193"/>
      <c r="D22" s="193"/>
      <c r="E22" s="193"/>
      <c r="F22" s="193"/>
      <c r="G22" s="193"/>
      <c r="H22" s="194"/>
    </row>
    <row r="23" spans="1:8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8730.7067864694691</v>
      </c>
      <c r="E23" s="26">
        <f>+E29+E31+E32+E37</f>
        <v>4420.9380000000001</v>
      </c>
      <c r="F23" s="26">
        <f>+SUM(E23)-SUM(D23)</f>
        <v>-4309.768786469469</v>
      </c>
      <c r="G23" s="27">
        <f t="shared" ref="G23:G76" si="0">IFERROR(F23/D23*100,0)</f>
        <v>-49.363343562844094</v>
      </c>
      <c r="H23" s="28"/>
    </row>
    <row r="24" spans="1:8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</row>
    <row r="25" spans="1:8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</row>
    <row r="26" spans="1:8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</row>
    <row r="27" spans="1:8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</row>
    <row r="28" spans="1:8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</row>
    <row r="29" spans="1:8" s="64" customFormat="1" x14ac:dyDescent="0.25">
      <c r="A29" s="68" t="s">
        <v>30</v>
      </c>
      <c r="B29" s="69" t="s">
        <v>31</v>
      </c>
      <c r="C29" s="70" t="s">
        <v>19</v>
      </c>
      <c r="D29" s="34">
        <v>8508.0761791768291</v>
      </c>
      <c r="E29" s="34">
        <v>4283.3909999999996</v>
      </c>
      <c r="F29" s="34">
        <f t="shared" si="1"/>
        <v>-4224.6851791768295</v>
      </c>
      <c r="G29" s="35">
        <f t="shared" si="0"/>
        <v>-49.654999440608854</v>
      </c>
      <c r="H29" s="32"/>
    </row>
    <row r="30" spans="1:8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</row>
    <row r="31" spans="1:8" s="64" customFormat="1" x14ac:dyDescent="0.25">
      <c r="A31" s="68" t="s">
        <v>34</v>
      </c>
      <c r="B31" s="69" t="s">
        <v>35</v>
      </c>
      <c r="C31" s="70" t="s">
        <v>19</v>
      </c>
      <c r="D31" s="34">
        <v>32.90455876</v>
      </c>
      <c r="E31" s="34">
        <v>92.045000000000002</v>
      </c>
      <c r="F31" s="34">
        <f t="shared" si="1"/>
        <v>59.140441240000001</v>
      </c>
      <c r="G31" s="35">
        <f t="shared" si="0"/>
        <v>179.73327547517007</v>
      </c>
      <c r="H31" s="32"/>
    </row>
    <row r="32" spans="1:8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</row>
    <row r="33" spans="1:8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</row>
    <row r="34" spans="1:8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</row>
    <row r="35" spans="1:8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</row>
    <row r="36" spans="1:8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</row>
    <row r="37" spans="1:8" s="64" customFormat="1" x14ac:dyDescent="0.25">
      <c r="A37" s="68" t="s">
        <v>46</v>
      </c>
      <c r="B37" s="69" t="s">
        <v>47</v>
      </c>
      <c r="C37" s="70" t="s">
        <v>19</v>
      </c>
      <c r="D37" s="34">
        <v>189.72604853263971</v>
      </c>
      <c r="E37" s="34">
        <v>45.502000000000479</v>
      </c>
      <c r="F37" s="34">
        <f t="shared" si="1"/>
        <v>-144.22404853263924</v>
      </c>
      <c r="G37" s="35">
        <f t="shared" si="0"/>
        <v>-76.016999061585111</v>
      </c>
      <c r="H37" s="32"/>
    </row>
    <row r="38" spans="1:8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9170.1612347945083</v>
      </c>
      <c r="E38" s="34">
        <f>+E44+E46+E47+E52</f>
        <v>4204.424</v>
      </c>
      <c r="F38" s="34">
        <f t="shared" si="1"/>
        <v>-4965.7372347945084</v>
      </c>
      <c r="G38" s="34">
        <f t="shared" si="0"/>
        <v>-54.151035163405005</v>
      </c>
      <c r="H38" s="32"/>
    </row>
    <row r="39" spans="1:8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</row>
    <row r="40" spans="1:8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</row>
    <row r="41" spans="1:8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</row>
    <row r="42" spans="1:8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</row>
    <row r="43" spans="1:8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</row>
    <row r="44" spans="1:8" s="64" customFormat="1" x14ac:dyDescent="0.25">
      <c r="A44" s="68" t="s">
        <v>55</v>
      </c>
      <c r="B44" s="69" t="s">
        <v>31</v>
      </c>
      <c r="C44" s="70" t="s">
        <v>19</v>
      </c>
      <c r="D44" s="34">
        <v>8951.4061733576018</v>
      </c>
      <c r="E44" s="34">
        <v>4119.6819999999998</v>
      </c>
      <c r="F44" s="34">
        <f t="shared" si="1"/>
        <v>-4831.724173357602</v>
      </c>
      <c r="G44" s="34">
        <f t="shared" si="0"/>
        <v>-53.977264351364596</v>
      </c>
      <c r="H44" s="32"/>
    </row>
    <row r="45" spans="1:8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</row>
    <row r="46" spans="1:8" s="64" customFormat="1" x14ac:dyDescent="0.25">
      <c r="A46" s="68" t="s">
        <v>57</v>
      </c>
      <c r="B46" s="69" t="s">
        <v>35</v>
      </c>
      <c r="C46" s="70" t="s">
        <v>19</v>
      </c>
      <c r="D46" s="34">
        <v>52.752420151514869</v>
      </c>
      <c r="E46" s="34">
        <v>54.000999999999998</v>
      </c>
      <c r="F46" s="34">
        <f t="shared" si="1"/>
        <v>1.2485798484851287</v>
      </c>
      <c r="G46" s="34">
        <f t="shared" si="0"/>
        <v>2.3668674250375101</v>
      </c>
      <c r="H46" s="32"/>
    </row>
    <row r="47" spans="1:8" s="64" customFormat="1" x14ac:dyDescent="0.25">
      <c r="A47" s="68" t="s">
        <v>58</v>
      </c>
      <c r="B47" s="69" t="s">
        <v>37</v>
      </c>
      <c r="C47" s="70" t="s">
        <v>19</v>
      </c>
      <c r="D47" s="34">
        <v>0</v>
      </c>
      <c r="E47" s="34">
        <v>0</v>
      </c>
      <c r="F47" s="34">
        <f t="shared" si="1"/>
        <v>0</v>
      </c>
      <c r="G47" s="34">
        <f t="shared" si="0"/>
        <v>0</v>
      </c>
      <c r="H47" s="32"/>
    </row>
    <row r="48" spans="1:8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</row>
    <row r="49" spans="1:8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</row>
    <row r="50" spans="1:8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</row>
    <row r="51" spans="1:8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</row>
    <row r="52" spans="1:8" s="64" customFormat="1" x14ac:dyDescent="0.25">
      <c r="A52" s="68" t="s">
        <v>63</v>
      </c>
      <c r="B52" s="69" t="s">
        <v>47</v>
      </c>
      <c r="C52" s="70" t="s">
        <v>19</v>
      </c>
      <c r="D52" s="34">
        <v>166.00264128539169</v>
      </c>
      <c r="E52" s="34">
        <v>30.741000000000192</v>
      </c>
      <c r="F52" s="34">
        <f t="shared" si="1"/>
        <v>-135.26164128539151</v>
      </c>
      <c r="G52" s="34">
        <f t="shared" si="0"/>
        <v>-81.481619953775152</v>
      </c>
      <c r="H52" s="32"/>
    </row>
    <row r="53" spans="1:8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2490.0652379777066</v>
      </c>
      <c r="E53" s="34">
        <f>+E54+E55+E60+E61</f>
        <v>1082.9366137500001</v>
      </c>
      <c r="F53" s="34">
        <f t="shared" si="1"/>
        <v>-1407.1286242277065</v>
      </c>
      <c r="G53" s="34">
        <f t="shared" si="0"/>
        <v>-56.509709174145918</v>
      </c>
      <c r="H53" s="32"/>
    </row>
    <row r="54" spans="1:8" s="64" customFormat="1" x14ac:dyDescent="0.25">
      <c r="A54" s="68" t="s">
        <v>51</v>
      </c>
      <c r="B54" s="74" t="s">
        <v>66</v>
      </c>
      <c r="C54" s="70" t="s">
        <v>19</v>
      </c>
      <c r="D54" s="34">
        <v>12.608783556720006</v>
      </c>
      <c r="E54" s="34">
        <v>6.1906666999999995</v>
      </c>
      <c r="F54" s="34">
        <f t="shared" si="1"/>
        <v>-6.4181168567200064</v>
      </c>
      <c r="G54" s="34">
        <f t="shared" si="0"/>
        <v>-50.90195122985827</v>
      </c>
      <c r="H54" s="32"/>
    </row>
    <row r="55" spans="1:8" s="64" customFormat="1" x14ac:dyDescent="0.25">
      <c r="A55" s="68" t="s">
        <v>52</v>
      </c>
      <c r="B55" s="72" t="s">
        <v>67</v>
      </c>
      <c r="C55" s="70" t="s">
        <v>19</v>
      </c>
      <c r="D55" s="34">
        <v>1985.5183155946281</v>
      </c>
      <c r="E55" s="34">
        <v>849.97566793999999</v>
      </c>
      <c r="F55" s="34">
        <f t="shared" si="1"/>
        <v>-1135.5426476546281</v>
      </c>
      <c r="G55" s="34">
        <f t="shared" si="0"/>
        <v>-57.191245164341531</v>
      </c>
      <c r="H55" s="32"/>
    </row>
    <row r="56" spans="1:8" s="64" customFormat="1" x14ac:dyDescent="0.25">
      <c r="A56" s="68" t="s">
        <v>68</v>
      </c>
      <c r="B56" s="75" t="s">
        <v>69</v>
      </c>
      <c r="C56" s="70" t="s">
        <v>19</v>
      </c>
      <c r="D56" s="34">
        <v>1985.5183155946281</v>
      </c>
      <c r="E56" s="34">
        <v>849.97566793999999</v>
      </c>
      <c r="F56" s="34">
        <f t="shared" si="1"/>
        <v>-1135.5426476546281</v>
      </c>
      <c r="G56" s="34">
        <f t="shared" si="0"/>
        <v>-57.191245164341531</v>
      </c>
      <c r="H56" s="32"/>
    </row>
    <row r="57" spans="1:8" s="64" customFormat="1" ht="31.5" x14ac:dyDescent="0.25">
      <c r="A57" s="68" t="s">
        <v>70</v>
      </c>
      <c r="B57" s="76" t="s">
        <v>71</v>
      </c>
      <c r="C57" s="70" t="s">
        <v>19</v>
      </c>
      <c r="D57" s="34">
        <v>1946.882460551278</v>
      </c>
      <c r="E57" s="34">
        <v>827.14794629999994</v>
      </c>
      <c r="F57" s="34">
        <f t="shared" si="1"/>
        <v>-1119.7345142512781</v>
      </c>
      <c r="G57" s="34">
        <f t="shared" si="0"/>
        <v>-57.514232982211723</v>
      </c>
      <c r="H57" s="32"/>
    </row>
    <row r="58" spans="1:8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</row>
    <row r="59" spans="1:8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</row>
    <row r="60" spans="1:8" s="64" customFormat="1" x14ac:dyDescent="0.25">
      <c r="A60" s="68" t="s">
        <v>53</v>
      </c>
      <c r="B60" s="72" t="s">
        <v>76</v>
      </c>
      <c r="C60" s="70" t="s">
        <v>19</v>
      </c>
      <c r="D60" s="34">
        <v>322.24364718721802</v>
      </c>
      <c r="E60" s="34">
        <v>144.56544393794098</v>
      </c>
      <c r="F60" s="34">
        <f t="shared" si="1"/>
        <v>-177.67820324927703</v>
      </c>
      <c r="G60" s="34">
        <f t="shared" si="0"/>
        <v>-55.137845167836332</v>
      </c>
      <c r="H60" s="32"/>
    </row>
    <row r="61" spans="1:8" s="64" customFormat="1" x14ac:dyDescent="0.25">
      <c r="A61" s="68" t="s">
        <v>77</v>
      </c>
      <c r="B61" s="72" t="s">
        <v>78</v>
      </c>
      <c r="C61" s="70" t="s">
        <v>19</v>
      </c>
      <c r="D61" s="34">
        <v>169.69449163914013</v>
      </c>
      <c r="E61" s="34">
        <v>82.204835172059063</v>
      </c>
      <c r="F61" s="34">
        <f t="shared" si="1"/>
        <v>-87.489656467081062</v>
      </c>
      <c r="G61" s="34">
        <f t="shared" si="0"/>
        <v>-51.557157584778977</v>
      </c>
      <c r="H61" s="32"/>
    </row>
    <row r="62" spans="1:8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2403.5670939427791</v>
      </c>
      <c r="E62" s="34">
        <f>+E63+E64+E66+E67</f>
        <v>1201.11334377</v>
      </c>
      <c r="F62" s="34">
        <f t="shared" si="1"/>
        <v>-1202.4537501727791</v>
      </c>
      <c r="G62" s="34">
        <f t="shared" si="0"/>
        <v>-50.027883690165275</v>
      </c>
      <c r="H62" s="32"/>
    </row>
    <row r="63" spans="1:8" s="64" customFormat="1" ht="31.5" x14ac:dyDescent="0.25">
      <c r="A63" s="68" t="s">
        <v>81</v>
      </c>
      <c r="B63" s="74" t="s">
        <v>82</v>
      </c>
      <c r="C63" s="70" t="s">
        <v>19</v>
      </c>
      <c r="D63" s="34">
        <v>2080.16497772</v>
      </c>
      <c r="E63" s="34">
        <v>1034.7979506500001</v>
      </c>
      <c r="F63" s="34">
        <f t="shared" si="1"/>
        <v>-1045.3670270699999</v>
      </c>
      <c r="G63" s="34">
        <f t="shared" si="0"/>
        <v>-50.254044187196733</v>
      </c>
      <c r="H63" s="32"/>
    </row>
    <row r="64" spans="1:8" s="64" customFormat="1" ht="31.5" x14ac:dyDescent="0.25">
      <c r="A64" s="68" t="s">
        <v>83</v>
      </c>
      <c r="B64" s="74" t="s">
        <v>84</v>
      </c>
      <c r="C64" s="70" t="s">
        <v>19</v>
      </c>
      <c r="D64" s="34">
        <v>249.16984640000001</v>
      </c>
      <c r="E64" s="34">
        <v>133.51191455999998</v>
      </c>
      <c r="F64" s="34">
        <f t="shared" si="1"/>
        <v>-115.65793184000003</v>
      </c>
      <c r="G64" s="34">
        <f t="shared" si="0"/>
        <v>-46.417306713080677</v>
      </c>
      <c r="H64" s="32"/>
    </row>
    <row r="65" spans="1:8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</row>
    <row r="66" spans="1:8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</row>
    <row r="67" spans="1:8" s="64" customFormat="1" x14ac:dyDescent="0.25">
      <c r="A67" s="68" t="s">
        <v>89</v>
      </c>
      <c r="B67" s="72" t="s">
        <v>90</v>
      </c>
      <c r="C67" s="70" t="s">
        <v>19</v>
      </c>
      <c r="D67" s="34">
        <v>74.232269822779031</v>
      </c>
      <c r="E67" s="34">
        <v>32.80347856000003</v>
      </c>
      <c r="F67" s="34">
        <f t="shared" si="1"/>
        <v>-41.428791262779001</v>
      </c>
      <c r="G67" s="34">
        <f t="shared" si="0"/>
        <v>-55.809678677057093</v>
      </c>
      <c r="H67" s="32"/>
    </row>
    <row r="68" spans="1:8" s="64" customFormat="1" x14ac:dyDescent="0.25">
      <c r="A68" s="68" t="s">
        <v>91</v>
      </c>
      <c r="B68" s="71" t="s">
        <v>92</v>
      </c>
      <c r="C68" s="70" t="s">
        <v>19</v>
      </c>
      <c r="D68" s="34">
        <v>2875.0056123197969</v>
      </c>
      <c r="E68" s="34">
        <v>1406.9309050088002</v>
      </c>
      <c r="F68" s="34">
        <f t="shared" si="1"/>
        <v>-1468.0747073109967</v>
      </c>
      <c r="G68" s="34">
        <f t="shared" si="0"/>
        <v>-51.063368399007416</v>
      </c>
      <c r="H68" s="32"/>
    </row>
    <row r="69" spans="1:8" s="64" customFormat="1" x14ac:dyDescent="0.25">
      <c r="A69" s="68" t="s">
        <v>93</v>
      </c>
      <c r="B69" s="71" t="s">
        <v>94</v>
      </c>
      <c r="C69" s="70" t="s">
        <v>19</v>
      </c>
      <c r="D69" s="34">
        <v>944.70389839511961</v>
      </c>
      <c r="E69" s="34">
        <v>364.84719990079998</v>
      </c>
      <c r="F69" s="34">
        <f t="shared" si="1"/>
        <v>-579.85669849431963</v>
      </c>
      <c r="G69" s="34">
        <f t="shared" si="0"/>
        <v>-61.379729614685708</v>
      </c>
      <c r="H69" s="32"/>
    </row>
    <row r="70" spans="1:8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60.878310466463773</v>
      </c>
      <c r="E70" s="34">
        <f>+E71+E72</f>
        <v>30.790460379999995</v>
      </c>
      <c r="F70" s="34">
        <f t="shared" si="1"/>
        <v>-30.087850086463778</v>
      </c>
      <c r="G70" s="34">
        <f t="shared" si="0"/>
        <v>-49.422938737825795</v>
      </c>
      <c r="H70" s="32"/>
    </row>
    <row r="71" spans="1:8" s="64" customFormat="1" x14ac:dyDescent="0.25">
      <c r="A71" s="68" t="s">
        <v>97</v>
      </c>
      <c r="B71" s="72" t="s">
        <v>98</v>
      </c>
      <c r="C71" s="70" t="s">
        <v>19</v>
      </c>
      <c r="D71" s="34">
        <v>52.786515364392216</v>
      </c>
      <c r="E71" s="34">
        <v>27.87888208</v>
      </c>
      <c r="F71" s="34">
        <f t="shared" si="1"/>
        <v>-24.907633284392215</v>
      </c>
      <c r="G71" s="34">
        <f t="shared" si="0"/>
        <v>-47.185598656118074</v>
      </c>
      <c r="H71" s="32"/>
    </row>
    <row r="72" spans="1:8" s="64" customFormat="1" x14ac:dyDescent="0.25">
      <c r="A72" s="68" t="s">
        <v>99</v>
      </c>
      <c r="B72" s="72" t="s">
        <v>100</v>
      </c>
      <c r="C72" s="70" t="s">
        <v>19</v>
      </c>
      <c r="D72" s="34">
        <v>8.0917951020715559</v>
      </c>
      <c r="E72" s="34">
        <v>2.9115782999999951</v>
      </c>
      <c r="F72" s="34">
        <f t="shared" si="1"/>
        <v>-5.1802168020715609</v>
      </c>
      <c r="G72" s="34">
        <f t="shared" si="0"/>
        <v>-64.018141051858677</v>
      </c>
      <c r="H72" s="32"/>
    </row>
    <row r="73" spans="1:8" s="64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395.94108169264234</v>
      </c>
      <c r="E73" s="15">
        <f>+E38-E53-E62-E68-E69-E70</f>
        <v>117.80547719039966</v>
      </c>
      <c r="F73" s="34">
        <f t="shared" si="1"/>
        <v>-278.1356045022427</v>
      </c>
      <c r="G73" s="34">
        <f t="shared" si="0"/>
        <v>-70.246715322698279</v>
      </c>
      <c r="H73" s="32"/>
    </row>
    <row r="74" spans="1:8" s="64" customFormat="1" x14ac:dyDescent="0.25">
      <c r="A74" s="68" t="s">
        <v>103</v>
      </c>
      <c r="B74" s="72" t="s">
        <v>104</v>
      </c>
      <c r="C74" s="70" t="s">
        <v>19</v>
      </c>
      <c r="D74" s="34">
        <v>341.8400544065027</v>
      </c>
      <c r="E74" s="34">
        <v>87.466916720609575</v>
      </c>
      <c r="F74" s="34">
        <f t="shared" si="1"/>
        <v>-254.37313768589314</v>
      </c>
      <c r="G74" s="34">
        <f t="shared" si="0"/>
        <v>-74.412911654701134</v>
      </c>
      <c r="H74" s="32"/>
    </row>
    <row r="75" spans="1:8" s="64" customFormat="1" x14ac:dyDescent="0.25">
      <c r="A75" s="68" t="s">
        <v>105</v>
      </c>
      <c r="B75" s="72" t="s">
        <v>106</v>
      </c>
      <c r="C75" s="70" t="s">
        <v>19</v>
      </c>
      <c r="D75" s="34">
        <v>4.7227670010679539</v>
      </c>
      <c r="E75" s="34">
        <v>0.12060987999999999</v>
      </c>
      <c r="F75" s="34">
        <f t="shared" si="1"/>
        <v>-4.6021571210679539</v>
      </c>
      <c r="G75" s="34">
        <f t="shared" si="0"/>
        <v>-97.446203042141889</v>
      </c>
      <c r="H75" s="32"/>
    </row>
    <row r="76" spans="1:8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49.37826028507169</v>
      </c>
      <c r="E76" s="37">
        <f>+E73-E74-E75</f>
        <v>30.217950589790082</v>
      </c>
      <c r="F76" s="37">
        <f t="shared" si="1"/>
        <v>-19.160309695281608</v>
      </c>
      <c r="G76" s="37">
        <f t="shared" si="0"/>
        <v>-38.803128309229358</v>
      </c>
      <c r="H76" s="38"/>
    </row>
    <row r="77" spans="1:8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</row>
    <row r="78" spans="1:8" s="64" customFormat="1" x14ac:dyDescent="0.25">
      <c r="A78" s="68" t="s">
        <v>111</v>
      </c>
      <c r="B78" s="72" t="s">
        <v>699</v>
      </c>
      <c r="C78" s="70" t="s">
        <v>19</v>
      </c>
      <c r="D78" s="34">
        <v>1184.8528009785159</v>
      </c>
      <c r="E78" s="34">
        <v>563.84226199637055</v>
      </c>
      <c r="F78" s="34">
        <f t="shared" si="1"/>
        <v>-621.01053898214536</v>
      </c>
      <c r="G78" s="34">
        <f t="shared" ref="G78:G141" si="2">IFERROR(F78/D78*100,0)</f>
        <v>-52.412463258666484</v>
      </c>
      <c r="H78" s="32"/>
    </row>
    <row r="79" spans="1:8" s="64" customFormat="1" x14ac:dyDescent="0.25">
      <c r="A79" s="68" t="s">
        <v>112</v>
      </c>
      <c r="B79" s="72" t="s">
        <v>113</v>
      </c>
      <c r="C79" s="70" t="s">
        <v>19</v>
      </c>
      <c r="D79" s="34">
        <v>0</v>
      </c>
      <c r="E79" s="34">
        <v>0</v>
      </c>
      <c r="F79" s="34">
        <f t="shared" si="1"/>
        <v>0</v>
      </c>
      <c r="G79" s="34">
        <f t="shared" si="2"/>
        <v>0</v>
      </c>
      <c r="H79" s="32"/>
    </row>
    <row r="80" spans="1:8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706.66557804762374</v>
      </c>
      <c r="E80" s="41">
        <v>324.92899999999997</v>
      </c>
      <c r="F80" s="37">
        <f t="shared" si="1"/>
        <v>-381.73657804762377</v>
      </c>
      <c r="G80" s="41">
        <f t="shared" si="2"/>
        <v>-54.019410299039315</v>
      </c>
      <c r="H80" s="42"/>
    </row>
    <row r="81" spans="1:8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-439.45444832503927</v>
      </c>
      <c r="E81" s="43">
        <f>+E23-E38</f>
        <v>216.51400000000012</v>
      </c>
      <c r="F81" s="26">
        <f t="shared" si="1"/>
        <v>655.96844832503939</v>
      </c>
      <c r="G81" s="43">
        <f t="shared" si="2"/>
        <v>-149.26881519238989</v>
      </c>
      <c r="H81" s="44"/>
    </row>
    <row r="82" spans="1:8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</row>
    <row r="83" spans="1:8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</row>
    <row r="84" spans="1:8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</row>
    <row r="85" spans="1:8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</row>
    <row r="86" spans="1:8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</row>
    <row r="87" spans="1:8" s="64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-443.3299941807727</v>
      </c>
      <c r="E87" s="34">
        <f>+E29-E44</f>
        <v>163.70899999999983</v>
      </c>
      <c r="F87" s="34">
        <f t="shared" si="1"/>
        <v>607.03899418077253</v>
      </c>
      <c r="G87" s="34">
        <f t="shared" si="2"/>
        <v>-136.92712023749192</v>
      </c>
      <c r="H87" s="32"/>
    </row>
    <row r="88" spans="1:8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</row>
    <row r="89" spans="1:8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-19.847861391514869</v>
      </c>
      <c r="E89" s="34">
        <f t="shared" ref="E89:E90" si="5">+E31-E46</f>
        <v>38.044000000000004</v>
      </c>
      <c r="F89" s="34">
        <f t="shared" si="3"/>
        <v>57.891861391514873</v>
      </c>
      <c r="G89" s="34">
        <f t="shared" si="2"/>
        <v>-291.67808183235371</v>
      </c>
      <c r="H89" s="32"/>
    </row>
    <row r="90" spans="1:8" s="64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6">+D32-D47</f>
        <v>0</v>
      </c>
      <c r="E90" s="34">
        <f t="shared" si="5"/>
        <v>0</v>
      </c>
      <c r="F90" s="34">
        <f t="shared" si="3"/>
        <v>0</v>
      </c>
      <c r="G90" s="34">
        <f t="shared" si="2"/>
        <v>0</v>
      </c>
      <c r="H90" s="32"/>
    </row>
    <row r="91" spans="1:8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</row>
    <row r="92" spans="1:8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</row>
    <row r="93" spans="1:8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</row>
    <row r="94" spans="1:8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</row>
    <row r="95" spans="1:8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23.723407247248019</v>
      </c>
      <c r="E95" s="34">
        <f>+E37-E52</f>
        <v>14.761000000000287</v>
      </c>
      <c r="F95" s="34">
        <f t="shared" si="3"/>
        <v>-8.9624072472477323</v>
      </c>
      <c r="G95" s="34">
        <f t="shared" si="2"/>
        <v>-37.778752241785995</v>
      </c>
      <c r="H95" s="32"/>
    </row>
    <row r="96" spans="1:8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-21.968547869940835</v>
      </c>
      <c r="E96" s="34">
        <f>+E97-E103</f>
        <v>-542.09999999999991</v>
      </c>
      <c r="F96" s="34">
        <f t="shared" si="3"/>
        <v>-520.13145213005907</v>
      </c>
      <c r="G96" s="34">
        <f t="shared" si="2"/>
        <v>2367.6187211342517</v>
      </c>
      <c r="H96" s="32"/>
    </row>
    <row r="97" spans="1:8" s="64" customFormat="1" x14ac:dyDescent="0.25">
      <c r="A97" s="68" t="s">
        <v>134</v>
      </c>
      <c r="B97" s="71" t="s">
        <v>135</v>
      </c>
      <c r="C97" s="70" t="s">
        <v>19</v>
      </c>
      <c r="D97" s="34">
        <v>290.49658108000006</v>
      </c>
      <c r="E97" s="34">
        <v>99.988</v>
      </c>
      <c r="F97" s="34">
        <f t="shared" si="3"/>
        <v>-190.50858108000006</v>
      </c>
      <c r="G97" s="34">
        <f t="shared" si="2"/>
        <v>-65.580317803305149</v>
      </c>
      <c r="H97" s="32"/>
    </row>
    <row r="98" spans="1:8" s="64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</row>
    <row r="99" spans="1:8" s="64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3.3000000000000002E-2</v>
      </c>
      <c r="F99" s="34">
        <f t="shared" si="3"/>
        <v>3.3000000000000002E-2</v>
      </c>
      <c r="G99" s="34">
        <f t="shared" si="2"/>
        <v>0</v>
      </c>
      <c r="H99" s="32"/>
    </row>
    <row r="100" spans="1:8" s="64" customFormat="1" x14ac:dyDescent="0.25">
      <c r="A100" s="68" t="s">
        <v>140</v>
      </c>
      <c r="B100" s="74" t="s">
        <v>141</v>
      </c>
      <c r="C100" s="70" t="s">
        <v>19</v>
      </c>
      <c r="D100" s="34">
        <v>0</v>
      </c>
      <c r="E100" s="34">
        <v>13.385999999999999</v>
      </c>
      <c r="F100" s="34">
        <f t="shared" si="3"/>
        <v>13.385999999999999</v>
      </c>
      <c r="G100" s="34">
        <f t="shared" si="2"/>
        <v>0</v>
      </c>
      <c r="H100" s="32"/>
    </row>
    <row r="101" spans="1:8" s="64" customFormat="1" x14ac:dyDescent="0.25">
      <c r="A101" s="68" t="s">
        <v>142</v>
      </c>
      <c r="B101" s="75" t="s">
        <v>143</v>
      </c>
      <c r="C101" s="70" t="s">
        <v>19</v>
      </c>
      <c r="D101" s="34">
        <v>0</v>
      </c>
      <c r="E101" s="34">
        <v>13.386000000000001</v>
      </c>
      <c r="F101" s="34">
        <f t="shared" si="3"/>
        <v>13.386000000000001</v>
      </c>
      <c r="G101" s="34">
        <f t="shared" si="2"/>
        <v>0</v>
      </c>
      <c r="H101" s="32"/>
    </row>
    <row r="102" spans="1:8" s="64" customFormat="1" x14ac:dyDescent="0.25">
      <c r="A102" s="68" t="s">
        <v>144</v>
      </c>
      <c r="B102" s="72" t="s">
        <v>145</v>
      </c>
      <c r="C102" s="70" t="s">
        <v>19</v>
      </c>
      <c r="D102" s="34">
        <v>290.49658108000006</v>
      </c>
      <c r="E102" s="34">
        <v>86.569000000000003</v>
      </c>
      <c r="F102" s="34">
        <f t="shared" si="3"/>
        <v>-203.92758108000004</v>
      </c>
      <c r="G102" s="34">
        <f t="shared" si="2"/>
        <v>-70.19964927705648</v>
      </c>
      <c r="H102" s="32"/>
    </row>
    <row r="103" spans="1:8" s="64" customFormat="1" x14ac:dyDescent="0.25">
      <c r="A103" s="68" t="s">
        <v>146</v>
      </c>
      <c r="B103" s="71" t="s">
        <v>102</v>
      </c>
      <c r="C103" s="70" t="s">
        <v>19</v>
      </c>
      <c r="D103" s="34">
        <v>312.46512894994089</v>
      </c>
      <c r="E103" s="34">
        <v>642.08799999999997</v>
      </c>
      <c r="F103" s="34">
        <f t="shared" si="3"/>
        <v>329.62287105005908</v>
      </c>
      <c r="G103" s="34">
        <f t="shared" si="2"/>
        <v>105.49109020829871</v>
      </c>
      <c r="H103" s="32"/>
    </row>
    <row r="104" spans="1:8" s="64" customFormat="1" x14ac:dyDescent="0.25">
      <c r="A104" s="68" t="s">
        <v>147</v>
      </c>
      <c r="B104" s="72" t="s">
        <v>148</v>
      </c>
      <c r="C104" s="70" t="s">
        <v>19</v>
      </c>
      <c r="D104" s="34">
        <v>18.00433269874484</v>
      </c>
      <c r="E104" s="34">
        <v>5.9966379999999999</v>
      </c>
      <c r="F104" s="34">
        <f t="shared" si="3"/>
        <v>-12.007694698744839</v>
      </c>
      <c r="G104" s="34">
        <f t="shared" si="2"/>
        <v>-66.693361535037326</v>
      </c>
      <c r="H104" s="32"/>
    </row>
    <row r="105" spans="1:8" s="64" customFormat="1" x14ac:dyDescent="0.25">
      <c r="A105" s="68" t="s">
        <v>149</v>
      </c>
      <c r="B105" s="72" t="s">
        <v>150</v>
      </c>
      <c r="C105" s="70" t="s">
        <v>19</v>
      </c>
      <c r="D105" s="34">
        <v>269.63513375552157</v>
      </c>
      <c r="E105" s="34">
        <v>354.93099999999998</v>
      </c>
      <c r="F105" s="34">
        <f t="shared" si="3"/>
        <v>85.295866244478418</v>
      </c>
      <c r="G105" s="34">
        <f t="shared" si="2"/>
        <v>31.633810125729482</v>
      </c>
      <c r="H105" s="32"/>
    </row>
    <row r="106" spans="1:8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233.05579708000002</v>
      </c>
      <c r="F106" s="34">
        <f t="shared" si="3"/>
        <v>233.05579708000002</v>
      </c>
      <c r="G106" s="34">
        <f t="shared" si="2"/>
        <v>0</v>
      </c>
      <c r="H106" s="32"/>
    </row>
    <row r="107" spans="1:8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214.50200000000001</v>
      </c>
      <c r="F107" s="34">
        <f t="shared" si="3"/>
        <v>214.50200000000001</v>
      </c>
      <c r="G107" s="34">
        <f t="shared" si="2"/>
        <v>0</v>
      </c>
      <c r="H107" s="32"/>
    </row>
    <row r="108" spans="1:8" s="64" customFormat="1" x14ac:dyDescent="0.25">
      <c r="A108" s="68" t="s">
        <v>155</v>
      </c>
      <c r="B108" s="72" t="s">
        <v>156</v>
      </c>
      <c r="C108" s="70" t="s">
        <v>19</v>
      </c>
      <c r="D108" s="34">
        <v>24.825662495674479</v>
      </c>
      <c r="E108" s="34">
        <v>48.104564920000001</v>
      </c>
      <c r="F108" s="34">
        <f t="shared" si="3"/>
        <v>23.278902424325523</v>
      </c>
      <c r="G108" s="34">
        <f t="shared" si="2"/>
        <v>93.769511401283026</v>
      </c>
      <c r="H108" s="32"/>
    </row>
    <row r="109" spans="1:8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-461.4229961949801</v>
      </c>
      <c r="E109" s="34">
        <f>+E81+E96</f>
        <v>-325.58599999999979</v>
      </c>
      <c r="F109" s="34">
        <f t="shared" si="3"/>
        <v>135.83699619498032</v>
      </c>
      <c r="G109" s="34">
        <f t="shared" si="2"/>
        <v>-29.438714003231141</v>
      </c>
      <c r="H109" s="32"/>
    </row>
    <row r="110" spans="1:8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</row>
    <row r="111" spans="1:8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</row>
    <row r="112" spans="1:8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</row>
    <row r="113" spans="1:8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</row>
    <row r="114" spans="1:8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</row>
    <row r="115" spans="1:8" s="64" customFormat="1" x14ac:dyDescent="0.25">
      <c r="A115" s="68" t="s">
        <v>165</v>
      </c>
      <c r="B115" s="69" t="s">
        <v>31</v>
      </c>
      <c r="C115" s="70" t="s">
        <v>19</v>
      </c>
      <c r="D115" s="34">
        <v>-470.55732113071326</v>
      </c>
      <c r="E115" s="34">
        <v>-411.35692000000006</v>
      </c>
      <c r="F115" s="34">
        <f t="shared" si="3"/>
        <v>59.200401130713203</v>
      </c>
      <c r="G115" s="34">
        <f t="shared" si="2"/>
        <v>-12.580911713042561</v>
      </c>
      <c r="H115" s="32"/>
    </row>
    <row r="116" spans="1:8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</row>
    <row r="117" spans="1:8" s="64" customFormat="1" x14ac:dyDescent="0.25">
      <c r="A117" s="68" t="s">
        <v>167</v>
      </c>
      <c r="B117" s="69" t="s">
        <v>35</v>
      </c>
      <c r="C117" s="70" t="s">
        <v>19</v>
      </c>
      <c r="D117" s="34">
        <v>-19.847861391514869</v>
      </c>
      <c r="E117" s="34">
        <v>41.892000000000003</v>
      </c>
      <c r="F117" s="34">
        <f t="shared" si="3"/>
        <v>61.739861391514872</v>
      </c>
      <c r="G117" s="34">
        <f t="shared" si="2"/>
        <v>-311.06556103777103</v>
      </c>
      <c r="H117" s="32"/>
    </row>
    <row r="118" spans="1:8" s="64" customFormat="1" x14ac:dyDescent="0.25">
      <c r="A118" s="68" t="s">
        <v>168</v>
      </c>
      <c r="B118" s="69" t="s">
        <v>37</v>
      </c>
      <c r="C118" s="70" t="s">
        <v>19</v>
      </c>
      <c r="D118" s="34">
        <v>0</v>
      </c>
      <c r="E118" s="34">
        <v>0.75511282999999996</v>
      </c>
      <c r="F118" s="34">
        <f t="shared" si="3"/>
        <v>0.75511282999999996</v>
      </c>
      <c r="G118" s="34">
        <f t="shared" si="2"/>
        <v>0</v>
      </c>
      <c r="H118" s="32"/>
    </row>
    <row r="119" spans="1:8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</row>
    <row r="120" spans="1:8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</row>
    <row r="121" spans="1:8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</row>
    <row r="122" spans="1:8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</row>
    <row r="123" spans="1:8" s="64" customFormat="1" x14ac:dyDescent="0.25">
      <c r="A123" s="68" t="s">
        <v>173</v>
      </c>
      <c r="B123" s="69" t="s">
        <v>47</v>
      </c>
      <c r="C123" s="70" t="s">
        <v>19</v>
      </c>
      <c r="D123" s="34">
        <v>28.982186327248019</v>
      </c>
      <c r="E123" s="34">
        <v>43.123807170000305</v>
      </c>
      <c r="F123" s="34">
        <f t="shared" si="3"/>
        <v>14.141620842752285</v>
      </c>
      <c r="G123" s="34">
        <f t="shared" si="2"/>
        <v>48.794182340401413</v>
      </c>
      <c r="H123" s="32"/>
    </row>
    <row r="124" spans="1:8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0</v>
      </c>
      <c r="E124" s="34">
        <f>+E130+E138+E132+E133</f>
        <v>-5.9059999999999997</v>
      </c>
      <c r="F124" s="34">
        <f t="shared" si="3"/>
        <v>-5.9059999999999997</v>
      </c>
      <c r="G124" s="34">
        <f t="shared" si="2"/>
        <v>0</v>
      </c>
      <c r="H124" s="32"/>
    </row>
    <row r="125" spans="1:8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</row>
    <row r="126" spans="1:8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</row>
    <row r="127" spans="1:8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</row>
    <row r="128" spans="1:8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</row>
    <row r="129" spans="1:8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</row>
    <row r="130" spans="1:8" s="64" customFormat="1" x14ac:dyDescent="0.25">
      <c r="A130" s="68" t="s">
        <v>182</v>
      </c>
      <c r="B130" s="71" t="s">
        <v>183</v>
      </c>
      <c r="C130" s="70" t="s">
        <v>19</v>
      </c>
      <c r="D130" s="34">
        <v>0</v>
      </c>
      <c r="E130" s="34">
        <v>-5.9059999999999997</v>
      </c>
      <c r="F130" s="34">
        <f t="shared" si="3"/>
        <v>-5.9059999999999997</v>
      </c>
      <c r="G130" s="34">
        <f t="shared" si="2"/>
        <v>0</v>
      </c>
      <c r="H130" s="32"/>
    </row>
    <row r="131" spans="1:8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</row>
    <row r="132" spans="1:8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3"/>
        <v>0</v>
      </c>
      <c r="G132" s="123">
        <f t="shared" si="2"/>
        <v>0</v>
      </c>
      <c r="H132" s="32"/>
    </row>
    <row r="133" spans="1:8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3"/>
        <v>0</v>
      </c>
      <c r="G133" s="123">
        <f t="shared" si="2"/>
        <v>0</v>
      </c>
      <c r="H133" s="32"/>
    </row>
    <row r="134" spans="1:8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</row>
    <row r="135" spans="1:8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</row>
    <row r="136" spans="1:8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</row>
    <row r="137" spans="1:8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</row>
    <row r="138" spans="1:8" s="64" customFormat="1" x14ac:dyDescent="0.25">
      <c r="A138" s="68" t="s">
        <v>196</v>
      </c>
      <c r="B138" s="71" t="s">
        <v>197</v>
      </c>
      <c r="C138" s="70" t="s">
        <v>19</v>
      </c>
      <c r="D138" s="34">
        <v>0</v>
      </c>
      <c r="E138" s="34">
        <v>0</v>
      </c>
      <c r="F138" s="34">
        <f t="shared" si="3"/>
        <v>0</v>
      </c>
      <c r="G138" s="34">
        <f t="shared" si="2"/>
        <v>0</v>
      </c>
      <c r="H138" s="32"/>
    </row>
    <row r="139" spans="1:8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-461.4229961949801</v>
      </c>
      <c r="E139" s="34">
        <f>+E109-E124</f>
        <v>-319.67999999999978</v>
      </c>
      <c r="F139" s="34">
        <f t="shared" si="3"/>
        <v>141.74299619498032</v>
      </c>
      <c r="G139" s="34">
        <f t="shared" si="2"/>
        <v>-30.718667548828677</v>
      </c>
      <c r="H139" s="32"/>
    </row>
    <row r="140" spans="1:8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</row>
    <row r="141" spans="1:8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</row>
    <row r="142" spans="1:8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7">IFERROR(F142/D142*100,0)</f>
        <v>0</v>
      </c>
      <c r="H142" s="32"/>
    </row>
    <row r="143" spans="1:8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7"/>
        <v>0</v>
      </c>
      <c r="H143" s="32"/>
    </row>
    <row r="144" spans="1:8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7"/>
        <v>0</v>
      </c>
      <c r="H144" s="32"/>
    </row>
    <row r="145" spans="1:8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-470.55732113071326</v>
      </c>
      <c r="E145" s="34">
        <f>+E115-E130</f>
        <v>-405.45092000000005</v>
      </c>
      <c r="F145" s="34">
        <f t="shared" si="3"/>
        <v>65.106401130713209</v>
      </c>
      <c r="G145" s="34">
        <f t="shared" si="7"/>
        <v>-13.836019164310844</v>
      </c>
      <c r="H145" s="32"/>
    </row>
    <row r="146" spans="1:8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7"/>
        <v>0</v>
      </c>
      <c r="H146" s="32"/>
    </row>
    <row r="147" spans="1:8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8">+D117-D132</f>
        <v>-19.847861391514869</v>
      </c>
      <c r="E147" s="34">
        <f t="shared" ref="E147:E148" si="9">+E117-E132</f>
        <v>41.892000000000003</v>
      </c>
      <c r="F147" s="34">
        <f t="shared" si="3"/>
        <v>61.739861391514872</v>
      </c>
      <c r="G147" s="34">
        <f t="shared" si="7"/>
        <v>-311.06556103777103</v>
      </c>
      <c r="H147" s="32"/>
    </row>
    <row r="148" spans="1:8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0">+D118-D133</f>
        <v>0</v>
      </c>
      <c r="E148" s="34">
        <f t="shared" si="9"/>
        <v>0.75511282999999996</v>
      </c>
      <c r="F148" s="34">
        <f t="shared" si="3"/>
        <v>0.75511282999999996</v>
      </c>
      <c r="G148" s="34">
        <f t="shared" si="7"/>
        <v>0</v>
      </c>
      <c r="H148" s="32"/>
    </row>
    <row r="149" spans="1:8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7"/>
        <v>0</v>
      </c>
      <c r="H149" s="32"/>
    </row>
    <row r="150" spans="1:8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7"/>
        <v>0</v>
      </c>
      <c r="H150" s="32"/>
    </row>
    <row r="151" spans="1:8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7"/>
        <v>0</v>
      </c>
      <c r="H151" s="32"/>
    </row>
    <row r="152" spans="1:8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1">+SUM(E152)-SUM(D152)</f>
        <v>0</v>
      </c>
      <c r="G152" s="30">
        <f t="shared" si="7"/>
        <v>0</v>
      </c>
      <c r="H152" s="32"/>
    </row>
    <row r="153" spans="1:8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28.982186327248019</v>
      </c>
      <c r="E153" s="34">
        <f>+E123-E138</f>
        <v>43.123807170000305</v>
      </c>
      <c r="F153" s="34">
        <f t="shared" si="11"/>
        <v>14.141620842752285</v>
      </c>
      <c r="G153" s="34">
        <f t="shared" si="7"/>
        <v>48.794182340401413</v>
      </c>
      <c r="H153" s="32"/>
    </row>
    <row r="154" spans="1:8" s="64" customFormat="1" x14ac:dyDescent="0.25">
      <c r="A154" s="68" t="s">
        <v>214</v>
      </c>
      <c r="B154" s="73" t="s">
        <v>215</v>
      </c>
      <c r="C154" s="70" t="s">
        <v>19</v>
      </c>
      <c r="D154" s="34">
        <v>0</v>
      </c>
      <c r="E154" s="34">
        <v>0</v>
      </c>
      <c r="F154" s="34">
        <f t="shared" si="11"/>
        <v>0</v>
      </c>
      <c r="G154" s="34">
        <f t="shared" si="7"/>
        <v>0</v>
      </c>
      <c r="H154" s="32"/>
    </row>
    <row r="155" spans="1:8" s="64" customFormat="1" x14ac:dyDescent="0.25">
      <c r="A155" s="68" t="s">
        <v>216</v>
      </c>
      <c r="B155" s="71" t="s">
        <v>217</v>
      </c>
      <c r="C155" s="70" t="s">
        <v>19</v>
      </c>
      <c r="D155" s="34">
        <v>0</v>
      </c>
      <c r="E155" s="34">
        <v>0</v>
      </c>
      <c r="F155" s="34">
        <f t="shared" si="11"/>
        <v>0</v>
      </c>
      <c r="G155" s="34">
        <f t="shared" si="7"/>
        <v>0</v>
      </c>
      <c r="H155" s="32"/>
    </row>
    <row r="156" spans="1:8" s="64" customFormat="1" x14ac:dyDescent="0.25">
      <c r="A156" s="68" t="s">
        <v>218</v>
      </c>
      <c r="B156" s="71" t="s">
        <v>219</v>
      </c>
      <c r="C156" s="70" t="s">
        <v>19</v>
      </c>
      <c r="D156" s="34">
        <v>0</v>
      </c>
      <c r="E156" s="34">
        <v>0</v>
      </c>
      <c r="F156" s="34">
        <f t="shared" si="11"/>
        <v>0</v>
      </c>
      <c r="G156" s="34">
        <f t="shared" si="7"/>
        <v>0</v>
      </c>
      <c r="H156" s="32"/>
    </row>
    <row r="157" spans="1:8" s="64" customFormat="1" x14ac:dyDescent="0.25">
      <c r="A157" s="68" t="s">
        <v>220</v>
      </c>
      <c r="B157" s="71" t="s">
        <v>221</v>
      </c>
      <c r="C157" s="70" t="s">
        <v>19</v>
      </c>
      <c r="D157" s="34">
        <v>0</v>
      </c>
      <c r="E157" s="34">
        <v>0</v>
      </c>
      <c r="F157" s="34">
        <f t="shared" si="11"/>
        <v>0</v>
      </c>
      <c r="G157" s="34">
        <f t="shared" si="7"/>
        <v>0</v>
      </c>
      <c r="H157" s="32"/>
    </row>
    <row r="158" spans="1:8" s="64" customFormat="1" ht="16.5" thickBot="1" x14ac:dyDescent="0.3">
      <c r="A158" s="81" t="s">
        <v>222</v>
      </c>
      <c r="B158" s="71" t="s">
        <v>223</v>
      </c>
      <c r="C158" s="70" t="s">
        <v>19</v>
      </c>
      <c r="D158" s="41">
        <f>+D154-D155-D156-D157</f>
        <v>0</v>
      </c>
      <c r="E158" s="41">
        <f>+E154-E155-E156-E157</f>
        <v>0</v>
      </c>
      <c r="F158" s="41">
        <f t="shared" si="11"/>
        <v>0</v>
      </c>
      <c r="G158" s="41">
        <f t="shared" si="7"/>
        <v>0</v>
      </c>
      <c r="H158" s="42"/>
    </row>
    <row r="159" spans="1:8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</row>
    <row r="160" spans="1:8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752.91603595566107</v>
      </c>
      <c r="E160" s="34">
        <f>E109+E105+E69</f>
        <v>394.19219990080018</v>
      </c>
      <c r="F160" s="34">
        <f t="shared" si="11"/>
        <v>-358.7238360548609</v>
      </c>
      <c r="G160" s="34">
        <f t="shared" ref="G160:G165" si="12">IFERROR(F160/D160*100,0)</f>
        <v>-47.64460031715754</v>
      </c>
      <c r="H160" s="32"/>
    </row>
    <row r="161" spans="1:8" s="64" customFormat="1" x14ac:dyDescent="0.25">
      <c r="A161" s="68" t="s">
        <v>228</v>
      </c>
      <c r="B161" s="71" t="s">
        <v>229</v>
      </c>
      <c r="C161" s="70" t="s">
        <v>19</v>
      </c>
      <c r="D161" s="34">
        <v>3318.5569767894995</v>
      </c>
      <c r="E161" s="34">
        <v>4277.9675605300017</v>
      </c>
      <c r="F161" s="34">
        <f t="shared" si="11"/>
        <v>959.41058374050226</v>
      </c>
      <c r="G161" s="34">
        <f t="shared" si="12"/>
        <v>28.910474957964205</v>
      </c>
      <c r="H161" s="32"/>
    </row>
    <row r="162" spans="1:8" s="64" customFormat="1" x14ac:dyDescent="0.25">
      <c r="A162" s="68" t="s">
        <v>230</v>
      </c>
      <c r="B162" s="74" t="s">
        <v>231</v>
      </c>
      <c r="C162" s="70" t="s">
        <v>19</v>
      </c>
      <c r="D162" s="34">
        <v>295.69591412949922</v>
      </c>
      <c r="E162" s="34">
        <v>746.80274392000024</v>
      </c>
      <c r="F162" s="34">
        <f t="shared" si="11"/>
        <v>451.10682979050102</v>
      </c>
      <c r="G162" s="34">
        <f t="shared" si="12"/>
        <v>152.55768112945248</v>
      </c>
      <c r="H162" s="32"/>
    </row>
    <row r="163" spans="1:8" s="64" customFormat="1" x14ac:dyDescent="0.25">
      <c r="A163" s="68" t="s">
        <v>232</v>
      </c>
      <c r="B163" s="71" t="s">
        <v>233</v>
      </c>
      <c r="C163" s="70" t="s">
        <v>19</v>
      </c>
      <c r="D163" s="34">
        <v>2798.5572545695004</v>
      </c>
      <c r="E163" s="34">
        <v>4407.4860023600004</v>
      </c>
      <c r="F163" s="34">
        <f t="shared" si="11"/>
        <v>1608.9287477905</v>
      </c>
      <c r="G163" s="34">
        <f t="shared" si="12"/>
        <v>57.491364350807252</v>
      </c>
      <c r="H163" s="32"/>
    </row>
    <row r="164" spans="1:8" s="64" customFormat="1" x14ac:dyDescent="0.25">
      <c r="A164" s="77" t="s">
        <v>234</v>
      </c>
      <c r="B164" s="74" t="s">
        <v>235</v>
      </c>
      <c r="C164" s="70" t="s">
        <v>19</v>
      </c>
      <c r="D164" s="37">
        <v>1247.3639375994999</v>
      </c>
      <c r="E164" s="37">
        <v>2230.0120708999998</v>
      </c>
      <c r="F164" s="37">
        <f t="shared" si="11"/>
        <v>982.64813330049992</v>
      </c>
      <c r="G164" s="37">
        <f t="shared" si="12"/>
        <v>78.777981604275453</v>
      </c>
      <c r="H164" s="38"/>
    </row>
    <row r="165" spans="1:8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3.7169579620088027</v>
      </c>
      <c r="E165" s="41">
        <f>E163/E160</f>
        <v>11.181058385907077</v>
      </c>
      <c r="F165" s="41">
        <f t="shared" si="11"/>
        <v>7.4641004238982749</v>
      </c>
      <c r="G165" s="41">
        <f t="shared" si="12"/>
        <v>200.81207536348776</v>
      </c>
      <c r="H165" s="42"/>
    </row>
    <row r="166" spans="1:8" s="64" customFormat="1" ht="19.5" thickBot="1" x14ac:dyDescent="0.3">
      <c r="A166" s="192" t="s">
        <v>238</v>
      </c>
      <c r="B166" s="193"/>
      <c r="C166" s="193"/>
      <c r="D166" s="193"/>
      <c r="E166" s="193"/>
      <c r="F166" s="193"/>
      <c r="G166" s="193"/>
      <c r="H166" s="194"/>
    </row>
    <row r="167" spans="1:8" s="64" customFormat="1" x14ac:dyDescent="0.25">
      <c r="A167" s="84" t="s">
        <v>239</v>
      </c>
      <c r="B167" s="85" t="s">
        <v>240</v>
      </c>
      <c r="C167" s="70" t="s">
        <v>19</v>
      </c>
      <c r="D167" s="26">
        <v>11329.606890232499</v>
      </c>
      <c r="E167" s="26">
        <v>5046.8842420000001</v>
      </c>
      <c r="F167" s="43">
        <f t="shared" si="11"/>
        <v>-6282.7226482324986</v>
      </c>
      <c r="G167" s="43">
        <f t="shared" ref="G167:G230" si="13">IFERROR(F167/D167*100,0)</f>
        <v>-55.454021565822998</v>
      </c>
      <c r="H167" s="44"/>
    </row>
    <row r="168" spans="1:8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1"/>
        <v>0</v>
      </c>
      <c r="G168" s="31">
        <f t="shared" si="13"/>
        <v>0</v>
      </c>
      <c r="H168" s="32"/>
    </row>
    <row r="169" spans="1:8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1"/>
        <v>0</v>
      </c>
      <c r="G169" s="31">
        <f t="shared" si="13"/>
        <v>0</v>
      </c>
      <c r="H169" s="32"/>
    </row>
    <row r="170" spans="1:8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1"/>
        <v>0</v>
      </c>
      <c r="G170" s="31">
        <f t="shared" si="13"/>
        <v>0</v>
      </c>
      <c r="H170" s="32"/>
    </row>
    <row r="171" spans="1:8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1"/>
        <v>0</v>
      </c>
      <c r="G171" s="31">
        <f t="shared" si="13"/>
        <v>0</v>
      </c>
      <c r="H171" s="32"/>
    </row>
    <row r="172" spans="1:8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1"/>
        <v>0</v>
      </c>
      <c r="G172" s="31">
        <f t="shared" si="13"/>
        <v>0</v>
      </c>
      <c r="H172" s="32"/>
    </row>
    <row r="173" spans="1:8" s="64" customFormat="1" x14ac:dyDescent="0.25">
      <c r="A173" s="68" t="s">
        <v>246</v>
      </c>
      <c r="B173" s="69" t="s">
        <v>31</v>
      </c>
      <c r="C173" s="70" t="s">
        <v>19</v>
      </c>
      <c r="D173" s="34">
        <v>10678.338541220499</v>
      </c>
      <c r="E173" s="34">
        <v>4651.6554720099994</v>
      </c>
      <c r="F173" s="34">
        <f t="shared" si="11"/>
        <v>-6026.6830692104995</v>
      </c>
      <c r="G173" s="34">
        <f t="shared" si="13"/>
        <v>-56.438396721983587</v>
      </c>
      <c r="H173" s="32"/>
    </row>
    <row r="174" spans="1:8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1"/>
        <v>0</v>
      </c>
      <c r="G174" s="31">
        <f t="shared" si="13"/>
        <v>0</v>
      </c>
      <c r="H174" s="32"/>
    </row>
    <row r="175" spans="1:8" s="64" customFormat="1" x14ac:dyDescent="0.25">
      <c r="A175" s="68" t="s">
        <v>248</v>
      </c>
      <c r="B175" s="69" t="s">
        <v>35</v>
      </c>
      <c r="C175" s="70" t="s">
        <v>19</v>
      </c>
      <c r="D175" s="34">
        <v>84.012420610000007</v>
      </c>
      <c r="E175" s="34">
        <v>275.61939170000005</v>
      </c>
      <c r="F175" s="34">
        <f t="shared" si="11"/>
        <v>191.60697109000006</v>
      </c>
      <c r="G175" s="34">
        <f t="shared" si="13"/>
        <v>228.06981360467202</v>
      </c>
      <c r="H175" s="32"/>
    </row>
    <row r="176" spans="1:8" s="64" customFormat="1" x14ac:dyDescent="0.25">
      <c r="A176" s="68" t="s">
        <v>249</v>
      </c>
      <c r="B176" s="69" t="s">
        <v>37</v>
      </c>
      <c r="C176" s="70" t="s">
        <v>19</v>
      </c>
      <c r="D176" s="34">
        <v>0</v>
      </c>
      <c r="E176" s="34">
        <v>5.0943669999999996E-2</v>
      </c>
      <c r="F176" s="34">
        <f t="shared" si="11"/>
        <v>5.0943669999999996E-2</v>
      </c>
      <c r="G176" s="34">
        <f t="shared" si="13"/>
        <v>0</v>
      </c>
      <c r="H176" s="32"/>
    </row>
    <row r="177" spans="1:8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1"/>
        <v>0</v>
      </c>
      <c r="G177" s="31">
        <f t="shared" si="13"/>
        <v>0</v>
      </c>
      <c r="H177" s="32"/>
    </row>
    <row r="178" spans="1:8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1"/>
        <v>0</v>
      </c>
      <c r="G178" s="31">
        <f t="shared" si="13"/>
        <v>0</v>
      </c>
      <c r="H178" s="32"/>
    </row>
    <row r="179" spans="1:8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1"/>
        <v>0</v>
      </c>
      <c r="G179" s="31">
        <f t="shared" si="13"/>
        <v>0</v>
      </c>
      <c r="H179" s="32"/>
    </row>
    <row r="180" spans="1:8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1"/>
        <v>0</v>
      </c>
      <c r="G180" s="31">
        <f t="shared" si="13"/>
        <v>0</v>
      </c>
      <c r="H180" s="32"/>
    </row>
    <row r="181" spans="1:8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0</v>
      </c>
      <c r="E181" s="34" t="s">
        <v>225</v>
      </c>
      <c r="F181" s="30">
        <f t="shared" si="11"/>
        <v>0</v>
      </c>
      <c r="G181" s="31">
        <f t="shared" si="13"/>
        <v>0</v>
      </c>
      <c r="H181" s="32"/>
    </row>
    <row r="182" spans="1:8" s="64" customFormat="1" x14ac:dyDescent="0.25">
      <c r="A182" s="68" t="s">
        <v>256</v>
      </c>
      <c r="B182" s="74" t="s">
        <v>257</v>
      </c>
      <c r="C182" s="70" t="s">
        <v>19</v>
      </c>
      <c r="D182" s="34">
        <v>0</v>
      </c>
      <c r="E182" s="34" t="s">
        <v>225</v>
      </c>
      <c r="F182" s="30">
        <f t="shared" si="11"/>
        <v>0</v>
      </c>
      <c r="G182" s="31">
        <f t="shared" si="13"/>
        <v>0</v>
      </c>
      <c r="H182" s="32"/>
    </row>
    <row r="183" spans="1:8" s="64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 t="s">
        <v>225</v>
      </c>
      <c r="F183" s="30">
        <f t="shared" si="11"/>
        <v>0</v>
      </c>
      <c r="G183" s="31">
        <f t="shared" si="13"/>
        <v>0</v>
      </c>
      <c r="H183" s="32"/>
    </row>
    <row r="184" spans="1:8" s="64" customFormat="1" x14ac:dyDescent="0.25">
      <c r="A184" s="68" t="s">
        <v>260</v>
      </c>
      <c r="B184" s="69" t="s">
        <v>47</v>
      </c>
      <c r="C184" s="70" t="s">
        <v>19</v>
      </c>
      <c r="D184" s="34">
        <v>567.25592840199977</v>
      </c>
      <c r="E184" s="34">
        <v>119.55843461999991</v>
      </c>
      <c r="F184" s="34">
        <f t="shared" si="11"/>
        <v>-447.69749378199987</v>
      </c>
      <c r="G184" s="34">
        <f t="shared" si="13"/>
        <v>-78.923369746561406</v>
      </c>
      <c r="H184" s="32"/>
    </row>
    <row r="185" spans="1:8" s="64" customFormat="1" x14ac:dyDescent="0.25">
      <c r="A185" s="68" t="s">
        <v>261</v>
      </c>
      <c r="B185" s="73" t="s">
        <v>262</v>
      </c>
      <c r="C185" s="70" t="s">
        <v>19</v>
      </c>
      <c r="D185" s="34">
        <v>10467.474602175362</v>
      </c>
      <c r="E185" s="34">
        <v>5410.8296005911834</v>
      </c>
      <c r="F185" s="34">
        <f t="shared" si="11"/>
        <v>-5056.6450015841783</v>
      </c>
      <c r="G185" s="34">
        <f t="shared" si="13"/>
        <v>-48.308165949915953</v>
      </c>
      <c r="H185" s="32"/>
    </row>
    <row r="186" spans="1:8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7.4544235499999996</v>
      </c>
      <c r="F186" s="122">
        <f t="shared" si="11"/>
        <v>7.4544235499999996</v>
      </c>
      <c r="G186" s="122">
        <f t="shared" si="13"/>
        <v>0</v>
      </c>
      <c r="H186" s="32"/>
    </row>
    <row r="187" spans="1:8" s="64" customFormat="1" x14ac:dyDescent="0.25">
      <c r="A187" s="68" t="s">
        <v>265</v>
      </c>
      <c r="B187" s="71" t="s">
        <v>266</v>
      </c>
      <c r="C187" s="70" t="s">
        <v>19</v>
      </c>
      <c r="D187" s="34">
        <v>2360.5061786865122</v>
      </c>
      <c r="E187" s="34">
        <v>1222.7707684199997</v>
      </c>
      <c r="F187" s="34">
        <f t="shared" si="11"/>
        <v>-1137.7354102665124</v>
      </c>
      <c r="G187" s="34">
        <f t="shared" si="13"/>
        <v>-48.198789757017188</v>
      </c>
      <c r="H187" s="32"/>
    </row>
    <row r="188" spans="1:8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1"/>
        <v>0</v>
      </c>
      <c r="G188" s="34">
        <f t="shared" si="13"/>
        <v>0</v>
      </c>
      <c r="H188" s="32"/>
    </row>
    <row r="189" spans="1:8" s="64" customFormat="1" x14ac:dyDescent="0.25">
      <c r="A189" s="68" t="s">
        <v>269</v>
      </c>
      <c r="B189" s="74" t="s">
        <v>270</v>
      </c>
      <c r="C189" s="70" t="s">
        <v>19</v>
      </c>
      <c r="D189" s="34">
        <v>45.886497416778894</v>
      </c>
      <c r="E189" s="34">
        <v>33.913614269999997</v>
      </c>
      <c r="F189" s="34">
        <f t="shared" si="11"/>
        <v>-11.972883146778898</v>
      </c>
      <c r="G189" s="34">
        <f t="shared" si="13"/>
        <v>-26.092388438436103</v>
      </c>
      <c r="H189" s="32"/>
    </row>
    <row r="190" spans="1:8" s="64" customFormat="1" x14ac:dyDescent="0.25">
      <c r="A190" s="68" t="s">
        <v>271</v>
      </c>
      <c r="B190" s="74" t="s">
        <v>272</v>
      </c>
      <c r="C190" s="70" t="s">
        <v>19</v>
      </c>
      <c r="D190" s="34">
        <v>2314.6196812697331</v>
      </c>
      <c r="E190" s="34">
        <v>1188.8571541499998</v>
      </c>
      <c r="F190" s="34">
        <f t="shared" si="11"/>
        <v>-1125.7625271197332</v>
      </c>
      <c r="G190" s="34">
        <f t="shared" si="13"/>
        <v>-48.637041161862612</v>
      </c>
      <c r="H190" s="32"/>
    </row>
    <row r="191" spans="1:8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2512.0875154307801</v>
      </c>
      <c r="E191" s="34">
        <v>1239.38690546</v>
      </c>
      <c r="F191" s="34">
        <f t="shared" si="11"/>
        <v>-1272.7006099707801</v>
      </c>
      <c r="G191" s="34">
        <f t="shared" si="13"/>
        <v>-50.663068151609906</v>
      </c>
      <c r="H191" s="32"/>
    </row>
    <row r="192" spans="1:8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293.89174816910003</v>
      </c>
      <c r="E192" s="34">
        <v>167.76695905</v>
      </c>
      <c r="F192" s="34">
        <f t="shared" si="11"/>
        <v>-126.12478911910003</v>
      </c>
      <c r="G192" s="34">
        <f t="shared" si="13"/>
        <v>-42.915389732729103</v>
      </c>
      <c r="H192" s="32"/>
    </row>
    <row r="193" spans="1:8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1"/>
        <v>0</v>
      </c>
      <c r="G193" s="30">
        <f t="shared" si="13"/>
        <v>0</v>
      </c>
      <c r="H193" s="32"/>
    </row>
    <row r="194" spans="1:8" s="64" customFormat="1" x14ac:dyDescent="0.25">
      <c r="A194" s="68" t="s">
        <v>279</v>
      </c>
      <c r="B194" s="71" t="s">
        <v>280</v>
      </c>
      <c r="C194" s="70" t="s">
        <v>19</v>
      </c>
      <c r="D194" s="34">
        <v>2328.4786890178716</v>
      </c>
      <c r="E194" s="34">
        <v>1004.79791872</v>
      </c>
      <c r="F194" s="34">
        <f t="shared" si="11"/>
        <v>-1323.6807702978717</v>
      </c>
      <c r="G194" s="34">
        <f t="shared" si="13"/>
        <v>-56.847450506673383</v>
      </c>
      <c r="H194" s="32"/>
    </row>
    <row r="195" spans="1:8" s="64" customFormat="1" x14ac:dyDescent="0.25">
      <c r="A195" s="68" t="s">
        <v>281</v>
      </c>
      <c r="B195" s="71" t="s">
        <v>282</v>
      </c>
      <c r="C195" s="70" t="s">
        <v>19</v>
      </c>
      <c r="D195" s="34">
        <v>795.84514396354496</v>
      </c>
      <c r="E195" s="34">
        <v>376.84957591999995</v>
      </c>
      <c r="F195" s="34">
        <f t="shared" si="11"/>
        <v>-418.99556804354501</v>
      </c>
      <c r="G195" s="34">
        <f t="shared" si="13"/>
        <v>-52.647876439482019</v>
      </c>
      <c r="H195" s="32"/>
    </row>
    <row r="196" spans="1:8" s="64" customFormat="1" x14ac:dyDescent="0.25">
      <c r="A196" s="68" t="s">
        <v>283</v>
      </c>
      <c r="B196" s="71" t="s">
        <v>284</v>
      </c>
      <c r="C196" s="70" t="s">
        <v>19</v>
      </c>
      <c r="D196" s="34">
        <v>539.28338047456805</v>
      </c>
      <c r="E196" s="34">
        <v>372.9209554900001</v>
      </c>
      <c r="F196" s="34">
        <f t="shared" si="11"/>
        <v>-166.36242498456795</v>
      </c>
      <c r="G196" s="34">
        <f t="shared" si="13"/>
        <v>-30.848795087690156</v>
      </c>
      <c r="H196" s="32"/>
    </row>
    <row r="197" spans="1:8" s="64" customFormat="1" x14ac:dyDescent="0.25">
      <c r="A197" s="68" t="s">
        <v>285</v>
      </c>
      <c r="B197" s="74" t="s">
        <v>286</v>
      </c>
      <c r="C197" s="70" t="s">
        <v>19</v>
      </c>
      <c r="D197" s="34">
        <v>0</v>
      </c>
      <c r="E197" s="34">
        <v>3.2471830000000002</v>
      </c>
      <c r="F197" s="34">
        <f t="shared" si="11"/>
        <v>3.2471830000000002</v>
      </c>
      <c r="G197" s="34">
        <f t="shared" si="13"/>
        <v>0</v>
      </c>
      <c r="H197" s="32"/>
    </row>
    <row r="198" spans="1:8" s="64" customFormat="1" x14ac:dyDescent="0.25">
      <c r="A198" s="68" t="s">
        <v>287</v>
      </c>
      <c r="B198" s="71" t="s">
        <v>288</v>
      </c>
      <c r="C198" s="70" t="s">
        <v>19</v>
      </c>
      <c r="D198" s="34">
        <v>592.80360806040994</v>
      </c>
      <c r="E198" s="34">
        <v>320.47348162999998</v>
      </c>
      <c r="F198" s="34">
        <f t="shared" si="11"/>
        <v>-272.33012643040996</v>
      </c>
      <c r="G198" s="34">
        <f t="shared" si="13"/>
        <v>-45.939350356089271</v>
      </c>
      <c r="H198" s="32"/>
    </row>
    <row r="199" spans="1:8" s="64" customFormat="1" x14ac:dyDescent="0.25">
      <c r="A199" s="68" t="s">
        <v>289</v>
      </c>
      <c r="B199" s="71" t="s">
        <v>290</v>
      </c>
      <c r="C199" s="70" t="s">
        <v>19</v>
      </c>
      <c r="D199" s="34">
        <v>86.324943385686595</v>
      </c>
      <c r="E199" s="34">
        <v>34.084451850000001</v>
      </c>
      <c r="F199" s="34">
        <f t="shared" si="11"/>
        <v>-52.240491535686594</v>
      </c>
      <c r="G199" s="34">
        <f t="shared" si="13"/>
        <v>-60.516102862974499</v>
      </c>
      <c r="H199" s="32"/>
    </row>
    <row r="200" spans="1:8" s="64" customFormat="1" x14ac:dyDescent="0.25">
      <c r="A200" s="68" t="s">
        <v>291</v>
      </c>
      <c r="B200" s="71" t="s">
        <v>292</v>
      </c>
      <c r="C200" s="70" t="s">
        <v>19</v>
      </c>
      <c r="D200" s="34">
        <v>34.896079047362164</v>
      </c>
      <c r="E200" s="34">
        <v>11.005907059999998</v>
      </c>
      <c r="F200" s="34">
        <f t="shared" si="11"/>
        <v>-23.890171987362166</v>
      </c>
      <c r="G200" s="34">
        <f t="shared" si="13"/>
        <v>-68.460906323995886</v>
      </c>
      <c r="H200" s="32"/>
    </row>
    <row r="201" spans="1:8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264.38990841924726</v>
      </c>
      <c r="E201" s="34">
        <v>348.97248065999997</v>
      </c>
      <c r="F201" s="34">
        <f t="shared" si="11"/>
        <v>84.582572240752711</v>
      </c>
      <c r="G201" s="34">
        <f t="shared" si="13"/>
        <v>31.991603895345655</v>
      </c>
      <c r="H201" s="32"/>
    </row>
    <row r="202" spans="1:8" s="64" customFormat="1" x14ac:dyDescent="0.25">
      <c r="A202" s="68" t="s">
        <v>295</v>
      </c>
      <c r="B202" s="71" t="s">
        <v>296</v>
      </c>
      <c r="C202" s="70" t="s">
        <v>19</v>
      </c>
      <c r="D202" s="34">
        <v>658.96740752027836</v>
      </c>
      <c r="E202" s="34">
        <v>304.34577278118479</v>
      </c>
      <c r="F202" s="34">
        <f t="shared" si="11"/>
        <v>-354.62163473909357</v>
      </c>
      <c r="G202" s="34">
        <f t="shared" si="13"/>
        <v>-53.814745720664611</v>
      </c>
      <c r="H202" s="32"/>
    </row>
    <row r="203" spans="1:8" s="64" customFormat="1" x14ac:dyDescent="0.25">
      <c r="A203" s="68" t="s">
        <v>297</v>
      </c>
      <c r="B203" s="73" t="s">
        <v>298</v>
      </c>
      <c r="C203" s="70" t="s">
        <v>19</v>
      </c>
      <c r="D203" s="34">
        <v>8.7947999999999986</v>
      </c>
      <c r="E203" s="34">
        <v>12.16853774</v>
      </c>
      <c r="F203" s="34">
        <f t="shared" si="11"/>
        <v>3.373737740000001</v>
      </c>
      <c r="G203" s="34">
        <f t="shared" si="13"/>
        <v>38.360596488834332</v>
      </c>
      <c r="H203" s="32"/>
    </row>
    <row r="204" spans="1:8" s="64" customFormat="1" x14ac:dyDescent="0.25">
      <c r="A204" s="68" t="s">
        <v>299</v>
      </c>
      <c r="B204" s="71" t="s">
        <v>300</v>
      </c>
      <c r="C204" s="70" t="s">
        <v>19</v>
      </c>
      <c r="D204" s="34">
        <v>0</v>
      </c>
      <c r="E204" s="34">
        <v>12.16853774</v>
      </c>
      <c r="F204" s="34">
        <f t="shared" si="11"/>
        <v>12.16853774</v>
      </c>
      <c r="G204" s="34">
        <f t="shared" si="13"/>
        <v>0</v>
      </c>
      <c r="H204" s="32"/>
    </row>
    <row r="205" spans="1:8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1"/>
        <v>0</v>
      </c>
      <c r="G205" s="30">
        <f t="shared" si="13"/>
        <v>0</v>
      </c>
      <c r="H205" s="32"/>
    </row>
    <row r="206" spans="1:8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1"/>
        <v>0</v>
      </c>
      <c r="G206" s="30">
        <f t="shared" si="13"/>
        <v>0</v>
      </c>
      <c r="H206" s="32"/>
    </row>
    <row r="207" spans="1:8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1"/>
        <v>0</v>
      </c>
      <c r="G207" s="30">
        <f t="shared" si="13"/>
        <v>0</v>
      </c>
      <c r="H207" s="32"/>
    </row>
    <row r="208" spans="1:8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1"/>
        <v>0</v>
      </c>
      <c r="G208" s="30">
        <f t="shared" si="13"/>
        <v>0</v>
      </c>
      <c r="H208" s="32"/>
    </row>
    <row r="209" spans="1:8" s="64" customFormat="1" x14ac:dyDescent="0.25">
      <c r="A209" s="68" t="s">
        <v>309</v>
      </c>
      <c r="B209" s="71" t="s">
        <v>310</v>
      </c>
      <c r="C209" s="70" t="s">
        <v>19</v>
      </c>
      <c r="D209" s="34">
        <v>8.7947999999999986</v>
      </c>
      <c r="E209" s="34">
        <v>0</v>
      </c>
      <c r="F209" s="34">
        <f t="shared" si="11"/>
        <v>-8.7947999999999986</v>
      </c>
      <c r="G209" s="34">
        <f t="shared" si="13"/>
        <v>-100</v>
      </c>
      <c r="H209" s="32"/>
    </row>
    <row r="210" spans="1:8" s="64" customFormat="1" x14ac:dyDescent="0.25">
      <c r="A210" s="68" t="s">
        <v>311</v>
      </c>
      <c r="B210" s="73" t="s">
        <v>312</v>
      </c>
      <c r="C210" s="70" t="s">
        <v>19</v>
      </c>
      <c r="D210" s="34">
        <v>242.27058621194635</v>
      </c>
      <c r="E210" s="34">
        <v>165.67175286991363</v>
      </c>
      <c r="F210" s="34">
        <f t="shared" si="11"/>
        <v>-76.598833342032719</v>
      </c>
      <c r="G210" s="34">
        <f t="shared" si="13"/>
        <v>-31.617058653179431</v>
      </c>
      <c r="H210" s="32"/>
    </row>
    <row r="211" spans="1:8" s="64" customFormat="1" x14ac:dyDescent="0.25">
      <c r="A211" s="68" t="s">
        <v>313</v>
      </c>
      <c r="B211" s="71" t="s">
        <v>314</v>
      </c>
      <c r="C211" s="70" t="s">
        <v>19</v>
      </c>
      <c r="D211" s="34">
        <v>220.37154545018458</v>
      </c>
      <c r="E211" s="34">
        <v>147.44747447</v>
      </c>
      <c r="F211" s="34">
        <f t="shared" si="11"/>
        <v>-72.924070980184581</v>
      </c>
      <c r="G211" s="34">
        <f t="shared" si="13"/>
        <v>-33.091418781500174</v>
      </c>
      <c r="H211" s="32"/>
    </row>
    <row r="212" spans="1:8" s="64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1"/>
        <v>0</v>
      </c>
      <c r="G212" s="34">
        <f t="shared" si="13"/>
        <v>0</v>
      </c>
      <c r="H212" s="32"/>
    </row>
    <row r="213" spans="1:8" s="64" customFormat="1" x14ac:dyDescent="0.25">
      <c r="A213" s="68" t="s">
        <v>317</v>
      </c>
      <c r="B213" s="74" t="s">
        <v>318</v>
      </c>
      <c r="C213" s="70" t="s">
        <v>19</v>
      </c>
      <c r="D213" s="34">
        <v>0.79402409344300973</v>
      </c>
      <c r="E213" s="34">
        <v>19.957204300000001</v>
      </c>
      <c r="F213" s="34">
        <f t="shared" si="11"/>
        <v>19.163180206556991</v>
      </c>
      <c r="G213" s="34">
        <f t="shared" si="13"/>
        <v>2413.4255326513476</v>
      </c>
      <c r="H213" s="32"/>
    </row>
    <row r="214" spans="1:8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1"/>
        <v>0</v>
      </c>
      <c r="G214" s="34">
        <f t="shared" si="13"/>
        <v>0</v>
      </c>
      <c r="H214" s="32"/>
    </row>
    <row r="215" spans="1:8" s="64" customFormat="1" x14ac:dyDescent="0.25">
      <c r="A215" s="68" t="s">
        <v>321</v>
      </c>
      <c r="B215" s="74" t="s">
        <v>322</v>
      </c>
      <c r="C215" s="70" t="s">
        <v>19</v>
      </c>
      <c r="D215" s="34">
        <v>0</v>
      </c>
      <c r="E215" s="34">
        <v>0</v>
      </c>
      <c r="F215" s="34">
        <f t="shared" si="11"/>
        <v>0</v>
      </c>
      <c r="G215" s="34">
        <f t="shared" si="13"/>
        <v>0</v>
      </c>
      <c r="H215" s="32"/>
    </row>
    <row r="216" spans="1:8" s="64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4">+SUM(E216)-SUM(D216)</f>
        <v>0</v>
      </c>
      <c r="G216" s="34">
        <f t="shared" si="13"/>
        <v>0</v>
      </c>
      <c r="H216" s="32"/>
    </row>
    <row r="217" spans="1:8" s="64" customFormat="1" x14ac:dyDescent="0.25">
      <c r="A217" s="68" t="s">
        <v>325</v>
      </c>
      <c r="B217" s="74" t="s">
        <v>326</v>
      </c>
      <c r="C217" s="70" t="s">
        <v>19</v>
      </c>
      <c r="D217" s="34">
        <v>219.57752135674158</v>
      </c>
      <c r="E217" s="34">
        <v>127.49027017</v>
      </c>
      <c r="F217" s="34">
        <f t="shared" si="14"/>
        <v>-92.087251186741582</v>
      </c>
      <c r="G217" s="34">
        <f t="shared" si="13"/>
        <v>-41.938378126206253</v>
      </c>
      <c r="H217" s="32"/>
    </row>
    <row r="218" spans="1:8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4"/>
        <v>0</v>
      </c>
      <c r="G218" s="34">
        <f t="shared" si="13"/>
        <v>0</v>
      </c>
      <c r="H218" s="32"/>
    </row>
    <row r="219" spans="1:8" s="64" customFormat="1" x14ac:dyDescent="0.25">
      <c r="A219" s="68" t="s">
        <v>329</v>
      </c>
      <c r="B219" s="71" t="s">
        <v>330</v>
      </c>
      <c r="C219" s="70" t="s">
        <v>19</v>
      </c>
      <c r="D219" s="34">
        <v>21.899040761761768</v>
      </c>
      <c r="E219" s="34">
        <v>18.22427839991364</v>
      </c>
      <c r="F219" s="34">
        <f t="shared" si="14"/>
        <v>-3.6747623618481278</v>
      </c>
      <c r="G219" s="34">
        <f t="shared" si="13"/>
        <v>-16.780471810731928</v>
      </c>
      <c r="H219" s="32"/>
    </row>
    <row r="220" spans="1:8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3"/>
        <v>0</v>
      </c>
      <c r="H220" s="32"/>
    </row>
    <row r="221" spans="1:8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19.176881260752772</v>
      </c>
      <c r="E221" s="34">
        <v>9.6818396199999981</v>
      </c>
      <c r="F221" s="34">
        <f t="shared" si="14"/>
        <v>-9.495041640752774</v>
      </c>
      <c r="G221" s="34">
        <f t="shared" si="13"/>
        <v>-49.512960484274565</v>
      </c>
      <c r="H221" s="32"/>
    </row>
    <row r="222" spans="1:8" s="64" customFormat="1" x14ac:dyDescent="0.25">
      <c r="A222" s="68" t="s">
        <v>334</v>
      </c>
      <c r="B222" s="73" t="s">
        <v>335</v>
      </c>
      <c r="C222" s="70" t="s">
        <v>19</v>
      </c>
      <c r="D222" s="34">
        <v>1.2</v>
      </c>
      <c r="E222" s="34">
        <v>2229.6710902899999</v>
      </c>
      <c r="F222" s="34">
        <f t="shared" si="14"/>
        <v>2228.4710902900001</v>
      </c>
      <c r="G222" s="34">
        <f t="shared" si="13"/>
        <v>185705.92419083335</v>
      </c>
      <c r="H222" s="32"/>
    </row>
    <row r="223" spans="1:8" s="64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3.275952E-2</v>
      </c>
      <c r="F223" s="34">
        <f t="shared" si="14"/>
        <v>3.275952E-2</v>
      </c>
      <c r="G223" s="34">
        <f t="shared" si="13"/>
        <v>0</v>
      </c>
      <c r="H223" s="32"/>
    </row>
    <row r="224" spans="1:8" s="64" customFormat="1" x14ac:dyDescent="0.25">
      <c r="A224" s="68" t="s">
        <v>338</v>
      </c>
      <c r="B224" s="71" t="s">
        <v>339</v>
      </c>
      <c r="C224" s="70" t="s">
        <v>19</v>
      </c>
      <c r="D224" s="34">
        <v>0</v>
      </c>
      <c r="E224" s="34">
        <v>2229.6383307699998</v>
      </c>
      <c r="F224" s="34">
        <f t="shared" si="14"/>
        <v>2229.6383307699998</v>
      </c>
      <c r="G224" s="34">
        <f t="shared" si="13"/>
        <v>0</v>
      </c>
      <c r="H224" s="32"/>
    </row>
    <row r="225" spans="1:8" s="64" customFormat="1" x14ac:dyDescent="0.25">
      <c r="A225" s="68" t="s">
        <v>340</v>
      </c>
      <c r="B225" s="74" t="s">
        <v>341</v>
      </c>
      <c r="C225" s="70" t="s">
        <v>19</v>
      </c>
      <c r="D225" s="34">
        <v>0</v>
      </c>
      <c r="E225" s="34">
        <v>377.58504199000004</v>
      </c>
      <c r="F225" s="34">
        <f t="shared" si="14"/>
        <v>377.58504199000004</v>
      </c>
      <c r="G225" s="34">
        <f t="shared" si="13"/>
        <v>0</v>
      </c>
      <c r="H225" s="32"/>
    </row>
    <row r="226" spans="1:8" s="64" customFormat="1" x14ac:dyDescent="0.25">
      <c r="A226" s="68" t="s">
        <v>342</v>
      </c>
      <c r="B226" s="74" t="s">
        <v>343</v>
      </c>
      <c r="C226" s="70" t="s">
        <v>19</v>
      </c>
      <c r="D226" s="34">
        <v>0</v>
      </c>
      <c r="E226" s="34">
        <v>31.742026439999997</v>
      </c>
      <c r="F226" s="34">
        <f t="shared" si="14"/>
        <v>31.742026439999997</v>
      </c>
      <c r="G226" s="34">
        <f t="shared" si="13"/>
        <v>0</v>
      </c>
      <c r="H226" s="32"/>
    </row>
    <row r="227" spans="1:8" s="64" customFormat="1" x14ac:dyDescent="0.25">
      <c r="A227" s="68" t="s">
        <v>344</v>
      </c>
      <c r="B227" s="74" t="s">
        <v>345</v>
      </c>
      <c r="C227" s="70" t="s">
        <v>19</v>
      </c>
      <c r="D227" s="34">
        <v>0</v>
      </c>
      <c r="E227" s="34">
        <v>1820.31126234</v>
      </c>
      <c r="F227" s="34">
        <f t="shared" si="14"/>
        <v>1820.31126234</v>
      </c>
      <c r="G227" s="34">
        <f t="shared" si="13"/>
        <v>0</v>
      </c>
      <c r="H227" s="32"/>
    </row>
    <row r="228" spans="1:8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4"/>
        <v>0</v>
      </c>
      <c r="G228" s="34">
        <f t="shared" si="13"/>
        <v>0</v>
      </c>
      <c r="H228" s="32"/>
    </row>
    <row r="229" spans="1:8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4"/>
        <v>0</v>
      </c>
      <c r="G229" s="34">
        <f t="shared" si="13"/>
        <v>0</v>
      </c>
      <c r="H229" s="32"/>
    </row>
    <row r="230" spans="1:8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4"/>
        <v>0</v>
      </c>
      <c r="G230" s="34">
        <f t="shared" si="13"/>
        <v>0</v>
      </c>
      <c r="H230" s="32"/>
    </row>
    <row r="231" spans="1:8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4"/>
        <v>0</v>
      </c>
      <c r="G231" s="34">
        <f t="shared" ref="G231:G252" si="15">IFERROR(F231/D231*100,0)</f>
        <v>0</v>
      </c>
      <c r="H231" s="32"/>
    </row>
    <row r="232" spans="1:8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4"/>
        <v>0</v>
      </c>
      <c r="G232" s="34">
        <f t="shared" si="15"/>
        <v>0</v>
      </c>
      <c r="H232" s="32"/>
    </row>
    <row r="233" spans="1:8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4"/>
        <v>0</v>
      </c>
      <c r="G233" s="30">
        <f t="shared" si="15"/>
        <v>0</v>
      </c>
      <c r="H233" s="32"/>
    </row>
    <row r="234" spans="1:8" s="64" customFormat="1" x14ac:dyDescent="0.25">
      <c r="A234" s="68" t="s">
        <v>358</v>
      </c>
      <c r="B234" s="71" t="s">
        <v>359</v>
      </c>
      <c r="C234" s="70" t="s">
        <v>19</v>
      </c>
      <c r="D234" s="34">
        <v>1.2</v>
      </c>
      <c r="E234" s="34">
        <v>0</v>
      </c>
      <c r="F234" s="34">
        <f t="shared" si="14"/>
        <v>-1.2</v>
      </c>
      <c r="G234" s="34">
        <f t="shared" si="15"/>
        <v>-100</v>
      </c>
      <c r="H234" s="32"/>
    </row>
    <row r="235" spans="1:8" s="64" customFormat="1" x14ac:dyDescent="0.25">
      <c r="A235" s="68" t="s">
        <v>360</v>
      </c>
      <c r="B235" s="73" t="s">
        <v>361</v>
      </c>
      <c r="C235" s="70" t="s">
        <v>19</v>
      </c>
      <c r="D235" s="34">
        <v>607.07705543068778</v>
      </c>
      <c r="E235" s="34">
        <v>2100.4813966899997</v>
      </c>
      <c r="F235" s="34">
        <f t="shared" si="14"/>
        <v>1493.4043412593119</v>
      </c>
      <c r="G235" s="34">
        <f t="shared" si="15"/>
        <v>245.99914094921996</v>
      </c>
      <c r="H235" s="32"/>
    </row>
    <row r="236" spans="1:8" s="64" customFormat="1" x14ac:dyDescent="0.25">
      <c r="A236" s="68" t="s">
        <v>362</v>
      </c>
      <c r="B236" s="71" t="s">
        <v>363</v>
      </c>
      <c r="C236" s="70" t="s">
        <v>19</v>
      </c>
      <c r="D236" s="34">
        <v>519.99972221999997</v>
      </c>
      <c r="E236" s="34">
        <v>2100.4813966899997</v>
      </c>
      <c r="F236" s="34">
        <f t="shared" si="14"/>
        <v>1580.4816744699997</v>
      </c>
      <c r="G236" s="34">
        <f t="shared" si="15"/>
        <v>303.93894591376994</v>
      </c>
      <c r="H236" s="32"/>
    </row>
    <row r="237" spans="1:8" s="64" customFormat="1" x14ac:dyDescent="0.25">
      <c r="A237" s="68" t="s">
        <v>364</v>
      </c>
      <c r="B237" s="74" t="s">
        <v>341</v>
      </c>
      <c r="C237" s="70" t="s">
        <v>19</v>
      </c>
      <c r="D237" s="34">
        <v>519.99972221999997</v>
      </c>
      <c r="E237" s="34">
        <v>280.17013434999967</v>
      </c>
      <c r="F237" s="34">
        <f t="shared" si="14"/>
        <v>-239.8295878700003</v>
      </c>
      <c r="G237" s="34">
        <f t="shared" si="15"/>
        <v>-46.1210992279211</v>
      </c>
      <c r="H237" s="32"/>
    </row>
    <row r="238" spans="1:8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0</v>
      </c>
      <c r="F238" s="30">
        <f t="shared" si="14"/>
        <v>0</v>
      </c>
      <c r="G238" s="30">
        <f t="shared" si="15"/>
        <v>0</v>
      </c>
      <c r="H238" s="32"/>
    </row>
    <row r="239" spans="1:8" s="64" customFormat="1" x14ac:dyDescent="0.25">
      <c r="A239" s="68" t="s">
        <v>366</v>
      </c>
      <c r="B239" s="74" t="s">
        <v>345</v>
      </c>
      <c r="C239" s="70" t="s">
        <v>19</v>
      </c>
      <c r="D239" s="34">
        <v>0</v>
      </c>
      <c r="E239" s="34">
        <v>1820.31126234</v>
      </c>
      <c r="F239" s="34">
        <f t="shared" si="14"/>
        <v>1820.31126234</v>
      </c>
      <c r="G239" s="34">
        <f t="shared" si="15"/>
        <v>0</v>
      </c>
      <c r="H239" s="32"/>
    </row>
    <row r="240" spans="1:8" s="64" customFormat="1" x14ac:dyDescent="0.25">
      <c r="A240" s="68" t="s">
        <v>367</v>
      </c>
      <c r="B240" s="71" t="s">
        <v>221</v>
      </c>
      <c r="C240" s="70" t="s">
        <v>19</v>
      </c>
      <c r="D240" s="34">
        <v>87.077333210687797</v>
      </c>
      <c r="E240" s="34">
        <v>0</v>
      </c>
      <c r="F240" s="34">
        <f t="shared" si="14"/>
        <v>-87.077333210687797</v>
      </c>
      <c r="G240" s="34">
        <f t="shared" si="15"/>
        <v>-100</v>
      </c>
      <c r="H240" s="32"/>
    </row>
    <row r="241" spans="1:8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0</v>
      </c>
      <c r="F241" s="34">
        <f t="shared" si="14"/>
        <v>0</v>
      </c>
      <c r="G241" s="34">
        <f t="shared" si="15"/>
        <v>0</v>
      </c>
      <c r="H241" s="32"/>
    </row>
    <row r="242" spans="1:8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862.13228805713698</v>
      </c>
      <c r="E242" s="34">
        <f>E167-E185</f>
        <v>-363.94535859118332</v>
      </c>
      <c r="F242" s="34">
        <f t="shared" si="14"/>
        <v>-1226.0776466483203</v>
      </c>
      <c r="G242" s="34">
        <f t="shared" si="15"/>
        <v>-142.21456076205595</v>
      </c>
      <c r="H242" s="32"/>
    </row>
    <row r="243" spans="1:8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-233.47578621194634</v>
      </c>
      <c r="E243" s="34">
        <f>E203-E210</f>
        <v>-153.50321512991363</v>
      </c>
      <c r="F243" s="34">
        <f t="shared" si="14"/>
        <v>79.972571082032715</v>
      </c>
      <c r="G243" s="34">
        <f t="shared" si="15"/>
        <v>-34.253047127308797</v>
      </c>
      <c r="H243" s="32"/>
    </row>
    <row r="244" spans="1:8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-220.37154545018458</v>
      </c>
      <c r="E244" s="34">
        <f>E204-E211</f>
        <v>-135.27893673</v>
      </c>
      <c r="F244" s="30">
        <f t="shared" si="14"/>
        <v>85.092608720184586</v>
      </c>
      <c r="G244" s="30">
        <f t="shared" si="15"/>
        <v>-38.613246799333233</v>
      </c>
      <c r="H244" s="32"/>
    </row>
    <row r="245" spans="1:8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-13.104240761761769</v>
      </c>
      <c r="E245" s="34">
        <f>+E209-E219</f>
        <v>-18.22427839991364</v>
      </c>
      <c r="F245" s="30">
        <f t="shared" si="14"/>
        <v>-5.1200376381518709</v>
      </c>
      <c r="G245" s="30">
        <f t="shared" si="15"/>
        <v>39.071608429937911</v>
      </c>
      <c r="H245" s="32"/>
    </row>
    <row r="246" spans="1:8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-605.87705543068773</v>
      </c>
      <c r="E246" s="34">
        <f>E222-E235</f>
        <v>129.18969360000028</v>
      </c>
      <c r="F246" s="34">
        <f t="shared" si="14"/>
        <v>735.06674903068802</v>
      </c>
      <c r="G246" s="34">
        <f t="shared" si="15"/>
        <v>-121.32275722310789</v>
      </c>
      <c r="H246" s="32"/>
    </row>
    <row r="247" spans="1:8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-519.99972221999997</v>
      </c>
      <c r="E247" s="34">
        <f>E224-E236</f>
        <v>129.15693408000016</v>
      </c>
      <c r="F247" s="34">
        <f t="shared" si="14"/>
        <v>649.15665630000012</v>
      </c>
      <c r="G247" s="34">
        <f t="shared" si="15"/>
        <v>-124.83788520666879</v>
      </c>
      <c r="H247" s="32"/>
    </row>
    <row r="248" spans="1:8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-85.877333210687766</v>
      </c>
      <c r="E248" s="34">
        <f>E246-E247</f>
        <v>3.275952000012694E-2</v>
      </c>
      <c r="F248" s="34">
        <f t="shared" si="14"/>
        <v>85.910092730687893</v>
      </c>
      <c r="G248" s="34">
        <f t="shared" si="15"/>
        <v>-100.03814687621909</v>
      </c>
      <c r="H248" s="32"/>
    </row>
    <row r="249" spans="1:8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4"/>
        <v>0</v>
      </c>
      <c r="G249" s="30">
        <f t="shared" si="15"/>
        <v>0</v>
      </c>
      <c r="H249" s="32"/>
    </row>
    <row r="250" spans="1:8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22.7794464145029</v>
      </c>
      <c r="E250" s="34">
        <f>E242+E243+E246+E249</f>
        <v>-388.25888012109669</v>
      </c>
      <c r="F250" s="34">
        <f t="shared" si="14"/>
        <v>-411.03832653559959</v>
      </c>
      <c r="G250" s="34">
        <f t="shared" si="15"/>
        <v>-1804.4263194820462</v>
      </c>
      <c r="H250" s="32"/>
    </row>
    <row r="251" spans="1:8" s="64" customFormat="1" x14ac:dyDescent="0.25">
      <c r="A251" s="68" t="s">
        <v>388</v>
      </c>
      <c r="B251" s="73" t="s">
        <v>389</v>
      </c>
      <c r="C251" s="70" t="s">
        <v>19</v>
      </c>
      <c r="D251" s="34">
        <v>6.5139970277293742</v>
      </c>
      <c r="E251" s="34">
        <v>11.015293300459103</v>
      </c>
      <c r="F251" s="34">
        <f t="shared" si="14"/>
        <v>4.5012962727297285</v>
      </c>
      <c r="G251" s="34">
        <f t="shared" si="15"/>
        <v>69.101908606470062</v>
      </c>
      <c r="H251" s="32"/>
    </row>
    <row r="252" spans="1:8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29.293443442232274</v>
      </c>
      <c r="E252" s="37">
        <f>E251+E250</f>
        <v>-377.24358682063757</v>
      </c>
      <c r="F252" s="37">
        <f t="shared" si="14"/>
        <v>-406.53703026286985</v>
      </c>
      <c r="G252" s="37">
        <f t="shared" si="15"/>
        <v>-1387.8089513941081</v>
      </c>
      <c r="H252" s="38"/>
    </row>
    <row r="253" spans="1:8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</row>
    <row r="254" spans="1:8" s="64" customFormat="1" x14ac:dyDescent="0.25">
      <c r="A254" s="68" t="s">
        <v>393</v>
      </c>
      <c r="B254" s="71" t="s">
        <v>394</v>
      </c>
      <c r="C254" s="70" t="s">
        <v>19</v>
      </c>
      <c r="D254" s="36">
        <v>1621.2796427856078</v>
      </c>
      <c r="E254" s="37">
        <v>1055.60473538</v>
      </c>
      <c r="F254" s="37">
        <f t="shared" si="14"/>
        <v>-565.67490740560788</v>
      </c>
      <c r="G254" s="37">
        <f t="shared" ref="G254:G313" si="16">IFERROR(F254/D254*100,0)</f>
        <v>-34.890643938123553</v>
      </c>
      <c r="H254" s="32"/>
    </row>
    <row r="255" spans="1:8" s="64" customFormat="1" ht="15.75" hidden="1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</row>
    <row r="256" spans="1:8" s="64" customFormat="1" ht="15.75" hidden="1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</row>
    <row r="257" spans="1:8" s="64" customFormat="1" ht="31.5" hidden="1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</row>
    <row r="258" spans="1:8" s="64" customFormat="1" ht="15.75" hidden="1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</row>
    <row r="259" spans="1:8" s="64" customFormat="1" ht="31.5" hidden="1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</row>
    <row r="260" spans="1:8" s="64" customFormat="1" ht="15.75" hidden="1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</row>
    <row r="261" spans="1:8" s="64" customFormat="1" ht="31.5" hidden="1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</row>
    <row r="262" spans="1:8" s="64" customFormat="1" ht="15.75" hidden="1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</row>
    <row r="263" spans="1:8" s="64" customFormat="1" ht="15.75" hidden="1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</row>
    <row r="264" spans="1:8" s="64" customFormat="1" ht="15.75" hidden="1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</row>
    <row r="265" spans="1:8" s="64" customFormat="1" x14ac:dyDescent="0.25">
      <c r="A265" s="68" t="s">
        <v>409</v>
      </c>
      <c r="B265" s="72" t="s">
        <v>410</v>
      </c>
      <c r="C265" s="70" t="s">
        <v>19</v>
      </c>
      <c r="D265" s="33">
        <v>1222.4700201147853</v>
      </c>
      <c r="E265" s="34">
        <v>942.43639077999956</v>
      </c>
      <c r="F265" s="34">
        <f t="shared" si="14"/>
        <v>-280.0336293347857</v>
      </c>
      <c r="G265" s="34">
        <f t="shared" si="16"/>
        <v>-22.907198109323907</v>
      </c>
      <c r="H265" s="32"/>
    </row>
    <row r="266" spans="1:8" s="64" customFormat="1" x14ac:dyDescent="0.25">
      <c r="A266" s="68" t="s">
        <v>411</v>
      </c>
      <c r="B266" s="75" t="s">
        <v>398</v>
      </c>
      <c r="C266" s="70" t="s">
        <v>19</v>
      </c>
      <c r="D266" s="33">
        <v>523.15907738632802</v>
      </c>
      <c r="E266" s="34">
        <v>463.41167535999938</v>
      </c>
      <c r="F266" s="34">
        <f t="shared" si="14"/>
        <v>-59.747402026328643</v>
      </c>
      <c r="G266" s="34">
        <f t="shared" si="16"/>
        <v>-11.420503745213244</v>
      </c>
      <c r="H266" s="32"/>
    </row>
    <row r="267" spans="1:8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</row>
    <row r="268" spans="1:8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</row>
    <row r="269" spans="1:8" s="64" customFormat="1" x14ac:dyDescent="0.25">
      <c r="A269" s="68" t="s">
        <v>415</v>
      </c>
      <c r="B269" s="72" t="s">
        <v>416</v>
      </c>
      <c r="C269" s="70" t="s">
        <v>19</v>
      </c>
      <c r="D269" s="33">
        <v>58.950417633999983</v>
      </c>
      <c r="E269" s="34">
        <v>1.5502724800000001</v>
      </c>
      <c r="F269" s="34">
        <f t="shared" si="14"/>
        <v>-57.400145153999986</v>
      </c>
      <c r="G269" s="34">
        <f t="shared" si="16"/>
        <v>-97.370209504494042</v>
      </c>
      <c r="H269" s="32"/>
    </row>
    <row r="270" spans="1:8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0.56791071000000026</v>
      </c>
      <c r="F270" s="34">
        <f t="shared" si="14"/>
        <v>0.56791071000000026</v>
      </c>
      <c r="G270" s="34">
        <f t="shared" si="16"/>
        <v>0</v>
      </c>
      <c r="H270" s="32"/>
    </row>
    <row r="271" spans="1:8" s="64" customFormat="1" x14ac:dyDescent="0.25">
      <c r="A271" s="68" t="s">
        <v>418</v>
      </c>
      <c r="B271" s="72" t="s">
        <v>419</v>
      </c>
      <c r="C271" s="70" t="s">
        <v>19</v>
      </c>
      <c r="D271" s="33">
        <v>8.9748000009279848E-6</v>
      </c>
      <c r="E271" s="34">
        <v>5.5037600000005116E-3</v>
      </c>
      <c r="F271" s="34">
        <f t="shared" si="14"/>
        <v>5.494785199999584E-3</v>
      </c>
      <c r="G271" s="34">
        <f t="shared" si="16"/>
        <v>61224.59775628904</v>
      </c>
      <c r="H271" s="32"/>
    </row>
    <row r="272" spans="1:8" s="64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4.6012399999999995E-3</v>
      </c>
      <c r="F272" s="34">
        <f t="shared" si="14"/>
        <v>4.6012399999999995E-3</v>
      </c>
      <c r="G272" s="34">
        <f t="shared" si="16"/>
        <v>0</v>
      </c>
      <c r="H272" s="32"/>
    </row>
    <row r="273" spans="1:8" s="64" customFormat="1" ht="15.75" hidden="1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</row>
    <row r="274" spans="1:8" s="64" customFormat="1" ht="15.75" hidden="1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</row>
    <row r="275" spans="1:8" s="64" customFormat="1" ht="31.5" hidden="1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</row>
    <row r="276" spans="1:8" s="64" customFormat="1" ht="15.75" hidden="1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</row>
    <row r="277" spans="1:8" s="64" customFormat="1" ht="15.75" hidden="1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</row>
    <row r="278" spans="1:8" s="64" customFormat="1" ht="15.75" hidden="1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</row>
    <row r="279" spans="1:8" s="64" customFormat="1" ht="15.75" hidden="1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</row>
    <row r="280" spans="1:8" s="64" customFormat="1" ht="15.75" hidden="1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</row>
    <row r="281" spans="1:8" s="64" customFormat="1" x14ac:dyDescent="0.25">
      <c r="A281" s="68" t="s">
        <v>430</v>
      </c>
      <c r="B281" s="74" t="s">
        <v>431</v>
      </c>
      <c r="C281" s="70" t="s">
        <v>19</v>
      </c>
      <c r="D281" s="33">
        <v>339.85919606202265</v>
      </c>
      <c r="E281" s="34">
        <v>111.61256836000041</v>
      </c>
      <c r="F281" s="34">
        <f t="shared" ref="F281:F313" si="17">+SUM(E281)-SUM(D281)</f>
        <v>-228.24662770202224</v>
      </c>
      <c r="G281" s="34">
        <f t="shared" si="16"/>
        <v>-67.159173665663687</v>
      </c>
      <c r="H281" s="32"/>
    </row>
    <row r="282" spans="1:8" s="64" customFormat="1" x14ac:dyDescent="0.25">
      <c r="A282" s="68" t="s">
        <v>432</v>
      </c>
      <c r="B282" s="75" t="s">
        <v>398</v>
      </c>
      <c r="C282" s="70" t="s">
        <v>19</v>
      </c>
      <c r="D282" s="33">
        <v>5.2183266800005867</v>
      </c>
      <c r="E282" s="34">
        <v>12.326046820001331</v>
      </c>
      <c r="F282" s="34">
        <f t="shared" si="17"/>
        <v>7.1077201400007439</v>
      </c>
      <c r="G282" s="34">
        <f t="shared" si="16"/>
        <v>136.20688346786187</v>
      </c>
      <c r="H282" s="32"/>
    </row>
    <row r="283" spans="1:8" s="64" customFormat="1" x14ac:dyDescent="0.25">
      <c r="A283" s="68" t="s">
        <v>433</v>
      </c>
      <c r="B283" s="71" t="s">
        <v>434</v>
      </c>
      <c r="C283" s="70" t="s">
        <v>19</v>
      </c>
      <c r="D283" s="33">
        <v>1474.4311203328202</v>
      </c>
      <c r="E283" s="34">
        <v>2055.2781227400001</v>
      </c>
      <c r="F283" s="34">
        <f t="shared" si="17"/>
        <v>580.84700240717984</v>
      </c>
      <c r="G283" s="34">
        <f t="shared" si="16"/>
        <v>39.394651564059942</v>
      </c>
      <c r="H283" s="32"/>
    </row>
    <row r="284" spans="1:8" s="64" customFormat="1" x14ac:dyDescent="0.25">
      <c r="A284" s="68" t="s">
        <v>435</v>
      </c>
      <c r="B284" s="74" t="s">
        <v>436</v>
      </c>
      <c r="C284" s="70" t="s">
        <v>19</v>
      </c>
      <c r="D284" s="33">
        <v>1.8492803264001045E-2</v>
      </c>
      <c r="E284" s="34">
        <v>0</v>
      </c>
      <c r="F284" s="30">
        <f t="shared" si="17"/>
        <v>-1.8492803264001045E-2</v>
      </c>
      <c r="G284" s="30">
        <f t="shared" si="16"/>
        <v>-100</v>
      </c>
      <c r="H284" s="32"/>
    </row>
    <row r="285" spans="1:8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7"/>
        <v>0</v>
      </c>
      <c r="G285" s="122">
        <f t="shared" si="16"/>
        <v>0</v>
      </c>
      <c r="H285" s="32"/>
    </row>
    <row r="286" spans="1:8" s="64" customFormat="1" x14ac:dyDescent="0.25">
      <c r="A286" s="68" t="s">
        <v>438</v>
      </c>
      <c r="B286" s="74" t="s">
        <v>439</v>
      </c>
      <c r="C286" s="70" t="s">
        <v>19</v>
      </c>
      <c r="D286" s="33">
        <v>35.739792386600662</v>
      </c>
      <c r="E286" s="34">
        <v>7.8636644599999999</v>
      </c>
      <c r="F286" s="34">
        <f t="shared" si="17"/>
        <v>-27.876127926600663</v>
      </c>
      <c r="G286" s="30">
        <f t="shared" si="16"/>
        <v>-77.997453440865002</v>
      </c>
      <c r="H286" s="32"/>
    </row>
    <row r="287" spans="1:8" s="64" customFormat="1" x14ac:dyDescent="0.25">
      <c r="A287" s="68" t="s">
        <v>440</v>
      </c>
      <c r="B287" s="75" t="s">
        <v>268</v>
      </c>
      <c r="C287" s="70" t="s">
        <v>19</v>
      </c>
      <c r="D287" s="33">
        <v>1.3502800757471053E-5</v>
      </c>
      <c r="E287" s="34">
        <v>0</v>
      </c>
      <c r="F287" s="34">
        <f t="shared" si="17"/>
        <v>-1.3502800757471053E-5</v>
      </c>
      <c r="G287" s="30">
        <f t="shared" si="16"/>
        <v>-100</v>
      </c>
      <c r="H287" s="32"/>
    </row>
    <row r="288" spans="1:8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7"/>
        <v>0</v>
      </c>
      <c r="G288" s="122">
        <f t="shared" si="16"/>
        <v>0</v>
      </c>
      <c r="H288" s="32"/>
    </row>
    <row r="289" spans="1:8" s="64" customFormat="1" x14ac:dyDescent="0.25">
      <c r="A289" s="68" t="s">
        <v>442</v>
      </c>
      <c r="B289" s="75" t="s">
        <v>443</v>
      </c>
      <c r="C289" s="70" t="s">
        <v>19</v>
      </c>
      <c r="D289" s="33">
        <v>35.739778883799907</v>
      </c>
      <c r="E289" s="34">
        <v>7.8636644599999999</v>
      </c>
      <c r="F289" s="34">
        <f t="shared" si="17"/>
        <v>-27.876114423799908</v>
      </c>
      <c r="G289" s="30">
        <f t="shared" si="16"/>
        <v>-77.997445128110641</v>
      </c>
      <c r="H289" s="32"/>
    </row>
    <row r="290" spans="1:8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0</v>
      </c>
      <c r="F290" s="122">
        <f t="shared" si="17"/>
        <v>0</v>
      </c>
      <c r="G290" s="30">
        <f t="shared" si="16"/>
        <v>0</v>
      </c>
      <c r="H290" s="32"/>
    </row>
    <row r="291" spans="1:8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209.45444481637747</v>
      </c>
      <c r="E291" s="34">
        <v>206.92387992000002</v>
      </c>
      <c r="F291" s="34">
        <f t="shared" si="17"/>
        <v>-2.5305648963774559</v>
      </c>
      <c r="G291" s="30">
        <f t="shared" si="16"/>
        <v>-1.2081695848450136</v>
      </c>
      <c r="H291" s="32"/>
    </row>
    <row r="292" spans="1:8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7"/>
        <v>0</v>
      </c>
      <c r="G292" s="122">
        <f t="shared" si="16"/>
        <v>0</v>
      </c>
      <c r="H292" s="32"/>
    </row>
    <row r="293" spans="1:8" s="64" customFormat="1" x14ac:dyDescent="0.25">
      <c r="A293" s="68" t="s">
        <v>448</v>
      </c>
      <c r="B293" s="74" t="s">
        <v>449</v>
      </c>
      <c r="C293" s="70" t="s">
        <v>19</v>
      </c>
      <c r="D293" s="33">
        <v>13.753035733609925</v>
      </c>
      <c r="E293" s="34">
        <v>8.8896659199999988</v>
      </c>
      <c r="F293" s="34">
        <f t="shared" si="17"/>
        <v>-4.8633698136099266</v>
      </c>
      <c r="G293" s="30">
        <f t="shared" si="16"/>
        <v>-35.362155002075163</v>
      </c>
      <c r="H293" s="32"/>
    </row>
    <row r="294" spans="1:8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7"/>
        <v>0</v>
      </c>
      <c r="G294" s="30">
        <f t="shared" si="16"/>
        <v>0</v>
      </c>
      <c r="H294" s="32"/>
    </row>
    <row r="295" spans="1:8" s="64" customFormat="1" x14ac:dyDescent="0.25">
      <c r="A295" s="68" t="s">
        <v>451</v>
      </c>
      <c r="B295" s="74" t="s">
        <v>452</v>
      </c>
      <c r="C295" s="70" t="s">
        <v>19</v>
      </c>
      <c r="D295" s="33">
        <v>104.56493794876849</v>
      </c>
      <c r="E295" s="34">
        <v>92.283965680000009</v>
      </c>
      <c r="F295" s="34">
        <f t="shared" si="17"/>
        <v>-12.28097226876848</v>
      </c>
      <c r="G295" s="30">
        <f t="shared" si="16"/>
        <v>-11.744828151464626</v>
      </c>
      <c r="H295" s="32"/>
    </row>
    <row r="296" spans="1:8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7"/>
        <v>0</v>
      </c>
      <c r="G296" s="122">
        <f t="shared" si="16"/>
        <v>0</v>
      </c>
      <c r="H296" s="32"/>
    </row>
    <row r="297" spans="1:8" s="64" customFormat="1" x14ac:dyDescent="0.25">
      <c r="A297" s="68" t="s">
        <v>454</v>
      </c>
      <c r="B297" s="74" t="s">
        <v>455</v>
      </c>
      <c r="C297" s="70" t="s">
        <v>19</v>
      </c>
      <c r="D297" s="33">
        <v>232.28520144310809</v>
      </c>
      <c r="E297" s="34">
        <v>254.49911679000002</v>
      </c>
      <c r="F297" s="34">
        <f t="shared" si="17"/>
        <v>22.213915346891923</v>
      </c>
      <c r="G297" s="30">
        <f t="shared" si="16"/>
        <v>9.5632073024387712</v>
      </c>
      <c r="H297" s="32"/>
    </row>
    <row r="298" spans="1:8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7"/>
        <v>0</v>
      </c>
      <c r="G298" s="122">
        <f t="shared" si="16"/>
        <v>0</v>
      </c>
      <c r="H298" s="32"/>
    </row>
    <row r="299" spans="1:8" s="64" customFormat="1" x14ac:dyDescent="0.25">
      <c r="A299" s="68" t="s">
        <v>457</v>
      </c>
      <c r="B299" s="74" t="s">
        <v>458</v>
      </c>
      <c r="C299" s="70" t="s">
        <v>19</v>
      </c>
      <c r="D299" s="33">
        <v>179.71777749999995</v>
      </c>
      <c r="E299" s="34">
        <v>387.80741932999996</v>
      </c>
      <c r="F299" s="34">
        <f t="shared" si="17"/>
        <v>208.08964183000001</v>
      </c>
      <c r="G299" s="30">
        <f t="shared" si="16"/>
        <v>115.78689917306598</v>
      </c>
      <c r="H299" s="32"/>
    </row>
    <row r="300" spans="1:8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41.63683287999983</v>
      </c>
      <c r="F300" s="34">
        <f t="shared" si="17"/>
        <v>41.63683287999983</v>
      </c>
      <c r="G300" s="122">
        <f t="shared" si="16"/>
        <v>0</v>
      </c>
      <c r="H300" s="32"/>
    </row>
    <row r="301" spans="1:8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68.849544833999815</v>
      </c>
      <c r="E301" s="34">
        <v>449.72776672799984</v>
      </c>
      <c r="F301" s="34">
        <f t="shared" si="17"/>
        <v>380.87822189400003</v>
      </c>
      <c r="G301" s="30">
        <f t="shared" si="16"/>
        <v>553.2036890183067</v>
      </c>
      <c r="H301" s="32"/>
    </row>
    <row r="302" spans="1:8" s="64" customFormat="1" x14ac:dyDescent="0.25">
      <c r="A302" s="68" t="s">
        <v>462</v>
      </c>
      <c r="B302" s="75" t="s">
        <v>398</v>
      </c>
      <c r="C302" s="70" t="s">
        <v>19</v>
      </c>
      <c r="D302" s="33">
        <v>50.289179185728059</v>
      </c>
      <c r="E302" s="34">
        <v>411.32162069000009</v>
      </c>
      <c r="F302" s="34">
        <f t="shared" si="17"/>
        <v>361.03244150427201</v>
      </c>
      <c r="G302" s="30">
        <f t="shared" si="16"/>
        <v>717.91277437817496</v>
      </c>
      <c r="H302" s="32"/>
    </row>
    <row r="303" spans="1:8" s="64" customFormat="1" x14ac:dyDescent="0.25">
      <c r="A303" s="68" t="s">
        <v>463</v>
      </c>
      <c r="B303" s="74" t="s">
        <v>464</v>
      </c>
      <c r="C303" s="70" t="s">
        <v>19</v>
      </c>
      <c r="D303" s="33">
        <v>630.04789286709172</v>
      </c>
      <c r="E303" s="34">
        <v>647.28264391200037</v>
      </c>
      <c r="F303" s="34">
        <f t="shared" si="17"/>
        <v>17.234751044908649</v>
      </c>
      <c r="G303" s="30">
        <f t="shared" si="16"/>
        <v>2.7354668176859231</v>
      </c>
      <c r="H303" s="32"/>
    </row>
    <row r="304" spans="1:8" s="64" customFormat="1" x14ac:dyDescent="0.25">
      <c r="A304" s="68" t="s">
        <v>465</v>
      </c>
      <c r="B304" s="75" t="s">
        <v>398</v>
      </c>
      <c r="C304" s="70" t="s">
        <v>19</v>
      </c>
      <c r="D304" s="33">
        <v>258.22170635615993</v>
      </c>
      <c r="E304" s="34">
        <v>423.70396865999948</v>
      </c>
      <c r="F304" s="34">
        <f t="shared" si="17"/>
        <v>165.48226230383955</v>
      </c>
      <c r="G304" s="30">
        <f t="shared" si="16"/>
        <v>64.08534148387713</v>
      </c>
      <c r="H304" s="32"/>
    </row>
    <row r="305" spans="1:8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108.13945887892595</v>
      </c>
      <c r="E305" s="34">
        <f>E167/1.2/E23*100</f>
        <v>95.132229140814303</v>
      </c>
      <c r="F305" s="34">
        <f>+SUM(E305)-SUM(D305)</f>
        <v>-13.007229738111647</v>
      </c>
      <c r="G305" s="30">
        <f t="shared" si="16"/>
        <v>-12.028199394519511</v>
      </c>
      <c r="H305" s="32"/>
    </row>
    <row r="306" spans="1:8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</row>
    <row r="307" spans="1:8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</row>
    <row r="308" spans="1:8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</row>
    <row r="309" spans="1:8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</row>
    <row r="310" spans="1:8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</row>
    <row r="311" spans="1:8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104.59021832451481</v>
      </c>
      <c r="E311" s="34">
        <f>E173/1.2/E29*100</f>
        <v>90.497915320089476</v>
      </c>
      <c r="F311" s="34">
        <f t="shared" si="17"/>
        <v>-14.092303004425332</v>
      </c>
      <c r="G311" s="34">
        <f t="shared" si="16"/>
        <v>-13.473825019373011</v>
      </c>
      <c r="H311" s="32"/>
    </row>
    <row r="312" spans="1:8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</row>
    <row r="313" spans="1:8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7"/>
        <v>0</v>
      </c>
      <c r="G313" s="34">
        <f t="shared" si="16"/>
        <v>0</v>
      </c>
      <c r="H313" s="32"/>
    </row>
    <row r="314" spans="1:8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</row>
    <row r="315" spans="1:8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</row>
    <row r="316" spans="1:8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</row>
    <row r="317" spans="1:8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</row>
    <row r="318" spans="1:8" s="64" customFormat="1" ht="19.5" thickBot="1" x14ac:dyDescent="0.3">
      <c r="A318" s="192" t="s">
        <v>491</v>
      </c>
      <c r="B318" s="193"/>
      <c r="C318" s="193"/>
      <c r="D318" s="193"/>
      <c r="E318" s="193"/>
      <c r="F318" s="193"/>
      <c r="G318" s="193"/>
      <c r="H318" s="194"/>
    </row>
    <row r="319" spans="1:8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</row>
    <row r="320" spans="1:8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7537.6698202564512</v>
      </c>
      <c r="E340" s="34">
        <v>4055.7889058788214</v>
      </c>
      <c r="F340" s="34">
        <f t="shared" ref="F340:F367" si="18">+SUM(E340)-SUM(D340)</f>
        <v>-3481.8809143776298</v>
      </c>
      <c r="G340" s="34">
        <f t="shared" ref="G340:G350" si="19">IFERROR(F340/D340*100,0)</f>
        <v>-46.193067584634093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7537.6698202564512</v>
      </c>
      <c r="E341" s="34">
        <v>4055.7889058788214</v>
      </c>
      <c r="F341" s="34">
        <f t="shared" si="18"/>
        <v>-3481.8809143776298</v>
      </c>
      <c r="G341" s="34">
        <f t="shared" si="19"/>
        <v>-46.193067584634093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2194.0446837918726</v>
      </c>
      <c r="E342" s="34">
        <v>1142.1307567585768</v>
      </c>
      <c r="F342" s="34">
        <f t="shared" si="18"/>
        <v>-1051.9139270332957</v>
      </c>
      <c r="G342" s="34">
        <f t="shared" si="19"/>
        <v>-47.944052133674795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5343.6251364645786</v>
      </c>
      <c r="E343" s="34">
        <v>2913.6581491202446</v>
      </c>
      <c r="F343" s="34">
        <f t="shared" si="18"/>
        <v>-2429.966987344334</v>
      </c>
      <c r="G343" s="34">
        <f t="shared" si="19"/>
        <v>-45.474128990867726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591.20064999999886</v>
      </c>
      <c r="E344" s="34">
        <v>293.71673800000053</v>
      </c>
      <c r="F344" s="34">
        <f t="shared" si="18"/>
        <v>-297.48391199999833</v>
      </c>
      <c r="G344" s="34">
        <f t="shared" si="19"/>
        <v>-50.318603675418636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381.51576372710736</v>
      </c>
      <c r="E345" s="34">
        <v>390.29285161283332</v>
      </c>
      <c r="F345" s="34">
        <f t="shared" si="18"/>
        <v>8.7770878857259618</v>
      </c>
      <c r="G345" s="34">
        <f t="shared" si="19"/>
        <v>2.3005832838938955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381.51576372710736</v>
      </c>
      <c r="E346" s="34">
        <v>390.29285161283332</v>
      </c>
      <c r="F346" s="34">
        <f t="shared" si="18"/>
        <v>8.7770878857259618</v>
      </c>
      <c r="G346" s="34">
        <f t="shared" si="19"/>
        <v>2.3005832838938955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25.383089860000005</v>
      </c>
      <c r="E347" s="34">
        <v>38.267000000000003</v>
      </c>
      <c r="F347" s="34">
        <f t="shared" si="18"/>
        <v>12.883910139999998</v>
      </c>
      <c r="G347" s="34">
        <f t="shared" si="19"/>
        <v>50.757847886372311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356.13267386710737</v>
      </c>
      <c r="E348" s="34">
        <v>352.02585161283332</v>
      </c>
      <c r="F348" s="34">
        <f t="shared" si="18"/>
        <v>-4.10682225427405</v>
      </c>
      <c r="G348" s="34">
        <f t="shared" si="19"/>
        <v>-1.1531719933696762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260565.83999999997</v>
      </c>
      <c r="E349" s="34">
        <v>269124.05238399998</v>
      </c>
      <c r="F349" s="34">
        <f t="shared" si="18"/>
        <v>8558.2123840000131</v>
      </c>
      <c r="G349" s="34">
        <f t="shared" si="19"/>
        <v>3.284472125739895</v>
      </c>
      <c r="H349" s="32"/>
    </row>
    <row r="350" spans="1:8" ht="31.5" x14ac:dyDescent="0.25">
      <c r="A350" s="68" t="s">
        <v>550</v>
      </c>
      <c r="B350" s="71" t="s">
        <v>551</v>
      </c>
      <c r="C350" s="70" t="s">
        <v>19</v>
      </c>
      <c r="D350" s="33">
        <v>4231.8588945055508</v>
      </c>
      <c r="E350" s="34">
        <v>2287.9331884899993</v>
      </c>
      <c r="F350" s="34">
        <f t="shared" si="18"/>
        <v>-1943.9257060155514</v>
      </c>
      <c r="G350" s="34">
        <f t="shared" si="19"/>
        <v>-45.935503864258195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8"/>
        <v>0</v>
      </c>
      <c r="G352" s="34">
        <f t="shared" ref="G352:G354" si="20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18"/>
        <v>0</v>
      </c>
      <c r="G354" s="34">
        <f t="shared" si="20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94" t="s">
        <v>584</v>
      </c>
      <c r="C367" s="83" t="s">
        <v>585</v>
      </c>
      <c r="D367" s="40">
        <v>2802.9775</v>
      </c>
      <c r="E367" s="41">
        <v>2586.0300000000002</v>
      </c>
      <c r="F367" s="41">
        <f t="shared" si="18"/>
        <v>-216.94749999999976</v>
      </c>
      <c r="G367" s="41">
        <f t="shared" ref="G367" si="21">IFERROR(F367/D367*100,0)</f>
        <v>-7.7398944515252008</v>
      </c>
      <c r="H367" s="95"/>
    </row>
    <row r="368" spans="1:8" x14ac:dyDescent="0.25">
      <c r="A368" s="195" t="s">
        <v>586</v>
      </c>
      <c r="B368" s="196"/>
      <c r="C368" s="196"/>
      <c r="D368" s="196"/>
      <c r="E368" s="196"/>
      <c r="F368" s="196"/>
      <c r="G368" s="196"/>
      <c r="H368" s="197"/>
    </row>
    <row r="369" spans="1:8" ht="16.5" thickBot="1" x14ac:dyDescent="0.3">
      <c r="A369" s="195"/>
      <c r="B369" s="196"/>
      <c r="C369" s="196"/>
      <c r="D369" s="196"/>
      <c r="E369" s="196"/>
      <c r="F369" s="196"/>
      <c r="G369" s="196"/>
      <c r="H369" s="197"/>
    </row>
    <row r="370" spans="1:8" s="55" customFormat="1" ht="67.5" customHeight="1" x14ac:dyDescent="0.25">
      <c r="A370" s="198" t="s">
        <v>6</v>
      </c>
      <c r="B370" s="200" t="s">
        <v>7</v>
      </c>
      <c r="C370" s="202" t="s">
        <v>8</v>
      </c>
      <c r="D370" s="204" t="s">
        <v>725</v>
      </c>
      <c r="E370" s="205"/>
      <c r="F370" s="206" t="s">
        <v>9</v>
      </c>
      <c r="G370" s="205"/>
      <c r="H370" s="207" t="s">
        <v>10</v>
      </c>
    </row>
    <row r="371" spans="1:8" s="55" customFormat="1" ht="30" x14ac:dyDescent="0.25">
      <c r="A371" s="199"/>
      <c r="B371" s="201"/>
      <c r="C371" s="203"/>
      <c r="D371" s="96" t="s">
        <v>11</v>
      </c>
      <c r="E371" s="58" t="s">
        <v>12</v>
      </c>
      <c r="F371" s="58" t="s">
        <v>13</v>
      </c>
      <c r="G371" s="59" t="s">
        <v>14</v>
      </c>
      <c r="H371" s="208"/>
    </row>
    <row r="372" spans="1:8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</row>
    <row r="373" spans="1:8" x14ac:dyDescent="0.25">
      <c r="A373" s="209" t="s">
        <v>587</v>
      </c>
      <c r="B373" s="210"/>
      <c r="C373" s="70" t="s">
        <v>19</v>
      </c>
      <c r="D373" s="124">
        <f t="shared" ref="D373:E373" si="22">SUM(D374,D431)</f>
        <v>242.27046127999998</v>
      </c>
      <c r="E373" s="26">
        <f t="shared" si="22"/>
        <v>165.67175286999998</v>
      </c>
      <c r="F373" s="125">
        <f t="shared" ref="F373:F432" si="23">+SUM(E373)-SUM(D373)</f>
        <v>-76.59870841</v>
      </c>
      <c r="G373" s="103">
        <f t="shared" ref="G373:G432" si="24">IFERROR(F373/D373*100,0)</f>
        <v>-31.617023390017135</v>
      </c>
      <c r="H373" s="104"/>
    </row>
    <row r="374" spans="1:8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5">SUM(D375,D399,D427,D428)</f>
        <v>242.27046127999998</v>
      </c>
      <c r="E374" s="34">
        <f t="shared" si="25"/>
        <v>133.92972642999996</v>
      </c>
      <c r="F374" s="34">
        <f t="shared" si="23"/>
        <v>-108.34073485000002</v>
      </c>
      <c r="G374" s="106">
        <f t="shared" si="24"/>
        <v>-44.718920448492916</v>
      </c>
      <c r="H374" s="107"/>
    </row>
    <row r="375" spans="1:8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6">SUM(D376,D394,D398)</f>
        <v>73.343999999999994</v>
      </c>
      <c r="E375" s="34">
        <f t="shared" si="26"/>
        <v>95.952450459999966</v>
      </c>
      <c r="F375" s="34">
        <f t="shared" si="23"/>
        <v>22.608450459999972</v>
      </c>
      <c r="G375" s="106">
        <f t="shared" si="24"/>
        <v>30.825221504144817</v>
      </c>
      <c r="H375" s="107"/>
    </row>
    <row r="376" spans="1:8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7">SUM(D377,D381,D382,D383,D384,D389,D390,D391)</f>
        <v>73.343999999999994</v>
      </c>
      <c r="E376" s="34">
        <f t="shared" si="27"/>
        <v>95.952450459999966</v>
      </c>
      <c r="F376" s="106">
        <f t="shared" si="23"/>
        <v>22.608450459999972</v>
      </c>
      <c r="G376" s="106">
        <f t="shared" si="24"/>
        <v>30.825221504144817</v>
      </c>
      <c r="H376" s="107"/>
    </row>
    <row r="377" spans="1:8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127" t="s">
        <v>225</v>
      </c>
      <c r="F377" s="30">
        <f t="shared" si="23"/>
        <v>0</v>
      </c>
      <c r="G377" s="108">
        <f t="shared" si="24"/>
        <v>0</v>
      </c>
      <c r="H377" s="107"/>
    </row>
    <row r="378" spans="1:8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127" t="s">
        <v>225</v>
      </c>
      <c r="F378" s="30">
        <f t="shared" si="23"/>
        <v>0</v>
      </c>
      <c r="G378" s="30">
        <f t="shared" si="24"/>
        <v>0</v>
      </c>
      <c r="H378" s="107"/>
    </row>
    <row r="379" spans="1:8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127" t="s">
        <v>225</v>
      </c>
      <c r="F379" s="30">
        <f t="shared" si="23"/>
        <v>0</v>
      </c>
      <c r="G379" s="30">
        <f t="shared" si="24"/>
        <v>0</v>
      </c>
      <c r="H379" s="107"/>
    </row>
    <row r="380" spans="1:8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127" t="s">
        <v>225</v>
      </c>
      <c r="F380" s="30">
        <f t="shared" si="23"/>
        <v>0</v>
      </c>
      <c r="G380" s="30">
        <f t="shared" si="24"/>
        <v>0</v>
      </c>
      <c r="H380" s="107"/>
    </row>
    <row r="381" spans="1:8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127" t="s">
        <v>225</v>
      </c>
      <c r="F381" s="30">
        <f t="shared" si="23"/>
        <v>0</v>
      </c>
      <c r="G381" s="30">
        <f t="shared" si="24"/>
        <v>0</v>
      </c>
      <c r="H381" s="107"/>
    </row>
    <row r="382" spans="1:8" x14ac:dyDescent="0.25">
      <c r="A382" s="68" t="s">
        <v>598</v>
      </c>
      <c r="B382" s="75" t="s">
        <v>599</v>
      </c>
      <c r="C382" s="70" t="s">
        <v>19</v>
      </c>
      <c r="D382" s="126">
        <v>0</v>
      </c>
      <c r="E382" s="34">
        <v>0</v>
      </c>
      <c r="F382" s="106">
        <f t="shared" si="23"/>
        <v>0</v>
      </c>
      <c r="G382" s="106">
        <f t="shared" si="24"/>
        <v>0</v>
      </c>
      <c r="H382" s="107"/>
    </row>
    <row r="383" spans="1:8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127" t="s">
        <v>225</v>
      </c>
      <c r="F383" s="30">
        <f t="shared" si="23"/>
        <v>0</v>
      </c>
      <c r="G383" s="30">
        <f t="shared" si="24"/>
        <v>0</v>
      </c>
      <c r="H383" s="107"/>
    </row>
    <row r="384" spans="1:8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28">SUM(D385,D387)</f>
        <v>73.343999999999994</v>
      </c>
      <c r="E384" s="34">
        <f t="shared" si="28"/>
        <v>95.952450459999966</v>
      </c>
      <c r="F384" s="106">
        <f t="shared" si="23"/>
        <v>22.608450459999972</v>
      </c>
      <c r="G384" s="106">
        <f t="shared" si="24"/>
        <v>30.825221504144817</v>
      </c>
      <c r="H384" s="107"/>
    </row>
    <row r="385" spans="1:8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127" t="s">
        <v>225</v>
      </c>
      <c r="F385" s="30">
        <f t="shared" si="23"/>
        <v>0</v>
      </c>
      <c r="G385" s="30">
        <f t="shared" si="24"/>
        <v>0</v>
      </c>
      <c r="H385" s="107"/>
    </row>
    <row r="386" spans="1:8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127" t="s">
        <v>225</v>
      </c>
      <c r="F386" s="30">
        <f t="shared" si="23"/>
        <v>0</v>
      </c>
      <c r="G386" s="30">
        <f t="shared" si="24"/>
        <v>0</v>
      </c>
      <c r="H386" s="107"/>
    </row>
    <row r="387" spans="1:8" x14ac:dyDescent="0.25">
      <c r="A387" s="68" t="s">
        <v>608</v>
      </c>
      <c r="B387" s="76" t="s">
        <v>609</v>
      </c>
      <c r="C387" s="70" t="s">
        <v>19</v>
      </c>
      <c r="D387" s="126">
        <v>73.343999999999994</v>
      </c>
      <c r="E387" s="34">
        <v>95.952450459999966</v>
      </c>
      <c r="F387" s="106">
        <f t="shared" si="23"/>
        <v>22.608450459999972</v>
      </c>
      <c r="G387" s="106">
        <f t="shared" si="24"/>
        <v>30.825221504144817</v>
      </c>
      <c r="H387" s="107"/>
    </row>
    <row r="388" spans="1:8" x14ac:dyDescent="0.25">
      <c r="A388" s="68" t="s">
        <v>610</v>
      </c>
      <c r="B388" s="76" t="s">
        <v>607</v>
      </c>
      <c r="C388" s="70" t="s">
        <v>19</v>
      </c>
      <c r="D388" s="126">
        <v>73.343999999999994</v>
      </c>
      <c r="E388" s="34">
        <v>95.952450459999966</v>
      </c>
      <c r="F388" s="106">
        <f t="shared" si="23"/>
        <v>22.608450459999972</v>
      </c>
      <c r="G388" s="106">
        <f t="shared" si="24"/>
        <v>30.825221504144817</v>
      </c>
      <c r="H388" s="107"/>
    </row>
    <row r="389" spans="1:8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3"/>
        <v>0</v>
      </c>
      <c r="G389" s="106">
        <f t="shared" si="24"/>
        <v>0</v>
      </c>
      <c r="H389" s="107"/>
    </row>
    <row r="390" spans="1:8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127" t="s">
        <v>225</v>
      </c>
      <c r="F390" s="30">
        <f t="shared" si="23"/>
        <v>0</v>
      </c>
      <c r="G390" s="30">
        <f t="shared" si="24"/>
        <v>0</v>
      </c>
      <c r="H390" s="107"/>
    </row>
    <row r="391" spans="1:8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127" t="s">
        <v>225</v>
      </c>
      <c r="F391" s="30">
        <f t="shared" si="23"/>
        <v>0</v>
      </c>
      <c r="G391" s="108">
        <f t="shared" si="24"/>
        <v>0</v>
      </c>
      <c r="H391" s="107"/>
    </row>
    <row r="392" spans="1:8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127" t="s">
        <v>225</v>
      </c>
      <c r="F392" s="30">
        <f t="shared" si="23"/>
        <v>0</v>
      </c>
      <c r="G392" s="30">
        <f t="shared" si="24"/>
        <v>0</v>
      </c>
      <c r="H392" s="107"/>
    </row>
    <row r="393" spans="1:8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127" t="s">
        <v>225</v>
      </c>
      <c r="F393" s="30">
        <f t="shared" si="23"/>
        <v>0</v>
      </c>
      <c r="G393" s="30">
        <f t="shared" si="24"/>
        <v>0</v>
      </c>
      <c r="H393" s="107"/>
    </row>
    <row r="394" spans="1:8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127" t="s">
        <v>225</v>
      </c>
      <c r="F394" s="30">
        <f t="shared" si="23"/>
        <v>0</v>
      </c>
      <c r="G394" s="108">
        <f t="shared" si="24"/>
        <v>0</v>
      </c>
      <c r="H394" s="107"/>
    </row>
    <row r="395" spans="1:8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127" t="s">
        <v>225</v>
      </c>
      <c r="F395" s="30">
        <f t="shared" si="23"/>
        <v>0</v>
      </c>
      <c r="G395" s="108">
        <f t="shared" si="24"/>
        <v>0</v>
      </c>
      <c r="H395" s="107"/>
    </row>
    <row r="396" spans="1:8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127" t="s">
        <v>225</v>
      </c>
      <c r="F396" s="30">
        <f t="shared" si="23"/>
        <v>0</v>
      </c>
      <c r="G396" s="108">
        <f t="shared" si="24"/>
        <v>0</v>
      </c>
      <c r="H396" s="107"/>
    </row>
    <row r="397" spans="1:8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127" t="s">
        <v>225</v>
      </c>
      <c r="F397" s="30">
        <f t="shared" si="23"/>
        <v>0</v>
      </c>
      <c r="G397" s="108">
        <f t="shared" si="24"/>
        <v>0</v>
      </c>
      <c r="H397" s="107"/>
    </row>
    <row r="398" spans="1:8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3"/>
        <v>0</v>
      </c>
      <c r="G398" s="106">
        <f t="shared" si="24"/>
        <v>0</v>
      </c>
      <c r="H398" s="107"/>
    </row>
    <row r="399" spans="1:8" x14ac:dyDescent="0.25">
      <c r="A399" s="68" t="s">
        <v>28</v>
      </c>
      <c r="B399" s="71" t="s">
        <v>623</v>
      </c>
      <c r="C399" s="70" t="s">
        <v>19</v>
      </c>
      <c r="D399" s="126">
        <f>D400+D414+D413</f>
        <v>156.09683627999999</v>
      </c>
      <c r="E399" s="34">
        <f>E400+E414+E413</f>
        <v>20.992817709999997</v>
      </c>
      <c r="F399" s="34">
        <f t="shared" si="23"/>
        <v>-135.10401856999999</v>
      </c>
      <c r="G399" s="106">
        <f t="shared" si="24"/>
        <v>-86.55141371837675</v>
      </c>
      <c r="H399" s="107"/>
    </row>
    <row r="400" spans="1:8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152.44259577</v>
      </c>
      <c r="E400" s="34">
        <f>SUM(E401,E405:E410)</f>
        <v>20.947819019999997</v>
      </c>
      <c r="F400" s="106">
        <f t="shared" si="23"/>
        <v>-131.49477675</v>
      </c>
      <c r="G400" s="106">
        <f t="shared" si="24"/>
        <v>-86.258552660960106</v>
      </c>
      <c r="H400" s="107"/>
    </row>
    <row r="401" spans="1:8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127" t="s">
        <v>225</v>
      </c>
      <c r="F401" s="30">
        <f>+SUM(E401)-SUM(D401)</f>
        <v>0</v>
      </c>
      <c r="G401" s="106">
        <f t="shared" si="24"/>
        <v>0</v>
      </c>
      <c r="H401" s="107"/>
    </row>
    <row r="402" spans="1:8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127" t="s">
        <v>225</v>
      </c>
      <c r="F402" s="30">
        <f t="shared" si="23"/>
        <v>0</v>
      </c>
      <c r="G402" s="30">
        <f t="shared" si="24"/>
        <v>0</v>
      </c>
      <c r="H402" s="107"/>
    </row>
    <row r="403" spans="1:8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127" t="s">
        <v>225</v>
      </c>
      <c r="F403" s="30">
        <f t="shared" si="23"/>
        <v>0</v>
      </c>
      <c r="G403" s="30">
        <f t="shared" si="24"/>
        <v>0</v>
      </c>
      <c r="H403" s="107"/>
    </row>
    <row r="404" spans="1:8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127" t="s">
        <v>225</v>
      </c>
      <c r="F404" s="30">
        <f t="shared" si="23"/>
        <v>0</v>
      </c>
      <c r="G404" s="30">
        <f t="shared" si="24"/>
        <v>0</v>
      </c>
      <c r="H404" s="107"/>
    </row>
    <row r="405" spans="1:8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127" t="s">
        <v>225</v>
      </c>
      <c r="F405" s="30">
        <f t="shared" si="23"/>
        <v>0</v>
      </c>
      <c r="G405" s="30">
        <f t="shared" si="24"/>
        <v>0</v>
      </c>
      <c r="H405" s="107"/>
    </row>
    <row r="406" spans="1:8" x14ac:dyDescent="0.25">
      <c r="A406" s="68" t="s">
        <v>632</v>
      </c>
      <c r="B406" s="75" t="s">
        <v>410</v>
      </c>
      <c r="C406" s="70" t="s">
        <v>19</v>
      </c>
      <c r="D406" s="34">
        <v>152.44259577</v>
      </c>
      <c r="E406" s="34">
        <v>20.947819019999997</v>
      </c>
      <c r="F406" s="106">
        <f t="shared" si="23"/>
        <v>-131.49477675</v>
      </c>
      <c r="G406" s="106">
        <f t="shared" si="24"/>
        <v>-86.258552660960106</v>
      </c>
      <c r="H406" s="107"/>
    </row>
    <row r="407" spans="1:8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127" t="s">
        <v>225</v>
      </c>
      <c r="F407" s="30">
        <f t="shared" si="23"/>
        <v>0</v>
      </c>
      <c r="G407" s="30">
        <f t="shared" si="24"/>
        <v>0</v>
      </c>
      <c r="H407" s="107"/>
    </row>
    <row r="408" spans="1:8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127" t="s">
        <v>225</v>
      </c>
      <c r="F408" s="30">
        <f t="shared" si="23"/>
        <v>0</v>
      </c>
      <c r="G408" s="30">
        <f t="shared" si="24"/>
        <v>0</v>
      </c>
      <c r="H408" s="107"/>
    </row>
    <row r="409" spans="1:8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127" t="s">
        <v>225</v>
      </c>
      <c r="F409" s="30">
        <f t="shared" si="23"/>
        <v>0</v>
      </c>
      <c r="G409" s="30">
        <f t="shared" si="24"/>
        <v>0</v>
      </c>
      <c r="H409" s="107"/>
    </row>
    <row r="410" spans="1:8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127" t="s">
        <v>225</v>
      </c>
      <c r="F410" s="30">
        <f t="shared" si="23"/>
        <v>0</v>
      </c>
      <c r="G410" s="106">
        <f t="shared" si="24"/>
        <v>0</v>
      </c>
      <c r="H410" s="107"/>
    </row>
    <row r="411" spans="1:8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127" t="s">
        <v>225</v>
      </c>
      <c r="F411" s="30">
        <f t="shared" si="23"/>
        <v>0</v>
      </c>
      <c r="G411" s="30">
        <f t="shared" si="24"/>
        <v>0</v>
      </c>
      <c r="H411" s="107"/>
    </row>
    <row r="412" spans="1:8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127" t="s">
        <v>225</v>
      </c>
      <c r="F412" s="30">
        <f t="shared" si="23"/>
        <v>0</v>
      </c>
      <c r="G412" s="30">
        <f t="shared" si="24"/>
        <v>0</v>
      </c>
      <c r="H412" s="107"/>
    </row>
    <row r="413" spans="1:8" x14ac:dyDescent="0.25">
      <c r="A413" s="68" t="s">
        <v>639</v>
      </c>
      <c r="B413" s="74" t="s">
        <v>640</v>
      </c>
      <c r="C413" s="70" t="s">
        <v>19</v>
      </c>
      <c r="D413" s="34">
        <v>3.6542405100000002</v>
      </c>
      <c r="E413" s="34">
        <v>4.4998690000000001E-2</v>
      </c>
      <c r="F413" s="106">
        <f t="shared" si="23"/>
        <v>-3.6092418200000003</v>
      </c>
      <c r="G413" s="106">
        <f t="shared" si="24"/>
        <v>-98.76858981019835</v>
      </c>
      <c r="H413" s="107"/>
    </row>
    <row r="414" spans="1:8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3"/>
        <v>0</v>
      </c>
      <c r="G414" s="106">
        <f t="shared" si="24"/>
        <v>0</v>
      </c>
      <c r="H414" s="107"/>
    </row>
    <row r="415" spans="1:8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127" t="s">
        <v>225</v>
      </c>
      <c r="F415" s="30">
        <f t="shared" si="23"/>
        <v>0</v>
      </c>
      <c r="G415" s="106">
        <f t="shared" si="24"/>
        <v>0</v>
      </c>
      <c r="H415" s="107"/>
    </row>
    <row r="416" spans="1:8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127" t="s">
        <v>225</v>
      </c>
      <c r="F416" s="30">
        <f t="shared" si="23"/>
        <v>0</v>
      </c>
      <c r="G416" s="30">
        <f t="shared" si="24"/>
        <v>0</v>
      </c>
      <c r="H416" s="107"/>
    </row>
    <row r="417" spans="1:8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127" t="s">
        <v>225</v>
      </c>
      <c r="F417" s="30">
        <f t="shared" si="23"/>
        <v>0</v>
      </c>
      <c r="G417" s="30">
        <f t="shared" si="24"/>
        <v>0</v>
      </c>
      <c r="H417" s="107"/>
    </row>
    <row r="418" spans="1:8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127" t="s">
        <v>225</v>
      </c>
      <c r="F418" s="30">
        <f t="shared" si="23"/>
        <v>0</v>
      </c>
      <c r="G418" s="30">
        <f t="shared" si="24"/>
        <v>0</v>
      </c>
      <c r="H418" s="107"/>
    </row>
    <row r="419" spans="1:8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127" t="s">
        <v>225</v>
      </c>
      <c r="F419" s="30">
        <f t="shared" si="23"/>
        <v>0</v>
      </c>
      <c r="G419" s="30">
        <f t="shared" si="24"/>
        <v>0</v>
      </c>
      <c r="H419" s="107"/>
    </row>
    <row r="420" spans="1:8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3"/>
        <v>0</v>
      </c>
      <c r="G420" s="106">
        <f t="shared" si="24"/>
        <v>0</v>
      </c>
      <c r="H420" s="107"/>
    </row>
    <row r="421" spans="1:8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127" t="s">
        <v>225</v>
      </c>
      <c r="F421" s="30">
        <f t="shared" si="23"/>
        <v>0</v>
      </c>
      <c r="G421" s="30">
        <f t="shared" si="24"/>
        <v>0</v>
      </c>
      <c r="H421" s="107"/>
    </row>
    <row r="422" spans="1:8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127" t="s">
        <v>225</v>
      </c>
      <c r="F422" s="30">
        <f t="shared" si="23"/>
        <v>0</v>
      </c>
      <c r="G422" s="30">
        <f t="shared" si="24"/>
        <v>0</v>
      </c>
      <c r="H422" s="107"/>
    </row>
    <row r="423" spans="1:8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127" t="s">
        <v>225</v>
      </c>
      <c r="F423" s="30">
        <f t="shared" si="23"/>
        <v>0</v>
      </c>
      <c r="G423" s="30">
        <f t="shared" si="24"/>
        <v>0</v>
      </c>
      <c r="H423" s="107"/>
    </row>
    <row r="424" spans="1:8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127" t="s">
        <v>225</v>
      </c>
      <c r="F424" s="30">
        <f t="shared" si="23"/>
        <v>0</v>
      </c>
      <c r="G424" s="30">
        <f t="shared" si="24"/>
        <v>0</v>
      </c>
      <c r="H424" s="107"/>
    </row>
    <row r="425" spans="1:8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127" t="s">
        <v>225</v>
      </c>
      <c r="F425" s="30">
        <f t="shared" si="23"/>
        <v>0</v>
      </c>
      <c r="G425" s="30">
        <f t="shared" si="24"/>
        <v>0</v>
      </c>
      <c r="H425" s="107"/>
    </row>
    <row r="426" spans="1:8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127" t="s">
        <v>225</v>
      </c>
      <c r="F426" s="30">
        <f t="shared" si="23"/>
        <v>0</v>
      </c>
      <c r="G426" s="30">
        <f t="shared" si="24"/>
        <v>0</v>
      </c>
      <c r="H426" s="107"/>
    </row>
    <row r="427" spans="1:8" x14ac:dyDescent="0.25">
      <c r="A427" s="68" t="s">
        <v>30</v>
      </c>
      <c r="B427" s="71" t="s">
        <v>655</v>
      </c>
      <c r="C427" s="70" t="s">
        <v>19</v>
      </c>
      <c r="D427" s="126">
        <v>0</v>
      </c>
      <c r="E427" s="34">
        <v>0</v>
      </c>
      <c r="F427" s="34">
        <f t="shared" si="23"/>
        <v>0</v>
      </c>
      <c r="G427" s="106">
        <f t="shared" si="24"/>
        <v>0</v>
      </c>
      <c r="H427" s="107"/>
    </row>
    <row r="428" spans="1:8" x14ac:dyDescent="0.25">
      <c r="A428" s="68" t="s">
        <v>32</v>
      </c>
      <c r="B428" s="71" t="s">
        <v>656</v>
      </c>
      <c r="C428" s="70" t="s">
        <v>19</v>
      </c>
      <c r="D428" s="126">
        <v>12.829625</v>
      </c>
      <c r="E428" s="34">
        <v>16.98445825999999</v>
      </c>
      <c r="F428" s="34">
        <f t="shared" si="23"/>
        <v>4.1548332599999895</v>
      </c>
      <c r="G428" s="106">
        <f t="shared" si="24"/>
        <v>32.384682015257575</v>
      </c>
      <c r="H428" s="107"/>
    </row>
    <row r="429" spans="1:8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127" t="s">
        <v>225</v>
      </c>
      <c r="F429" s="30">
        <f t="shared" si="23"/>
        <v>0</v>
      </c>
      <c r="G429" s="30">
        <f t="shared" si="24"/>
        <v>0</v>
      </c>
      <c r="H429" s="107"/>
    </row>
    <row r="430" spans="1:8" x14ac:dyDescent="0.25">
      <c r="A430" s="68" t="s">
        <v>659</v>
      </c>
      <c r="B430" s="74" t="s">
        <v>660</v>
      </c>
      <c r="C430" s="70" t="s">
        <v>19</v>
      </c>
      <c r="D430" s="126">
        <v>12.829625</v>
      </c>
      <c r="E430" s="34">
        <v>16.98445825999999</v>
      </c>
      <c r="F430" s="34">
        <f t="shared" si="23"/>
        <v>4.1548332599999895</v>
      </c>
      <c r="G430" s="106">
        <f t="shared" si="24"/>
        <v>32.384682015257575</v>
      </c>
      <c r="H430" s="107"/>
    </row>
    <row r="431" spans="1:8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0</v>
      </c>
      <c r="E431" s="34">
        <f>SUM(E432:E436,E441:E442)</f>
        <v>31.742026440000004</v>
      </c>
      <c r="F431" s="34">
        <f t="shared" si="23"/>
        <v>31.742026440000004</v>
      </c>
      <c r="G431" s="106">
        <f t="shared" si="24"/>
        <v>0</v>
      </c>
      <c r="H431" s="107"/>
    </row>
    <row r="432" spans="1:8" x14ac:dyDescent="0.25">
      <c r="A432" s="68" t="s">
        <v>50</v>
      </c>
      <c r="B432" s="71" t="s">
        <v>662</v>
      </c>
      <c r="C432" s="70" t="s">
        <v>19</v>
      </c>
      <c r="D432" s="126">
        <v>0</v>
      </c>
      <c r="E432" s="34">
        <v>31.742026440000004</v>
      </c>
      <c r="F432" s="34">
        <f t="shared" si="23"/>
        <v>31.742026440000004</v>
      </c>
      <c r="G432" s="106">
        <f t="shared" si="24"/>
        <v>0</v>
      </c>
      <c r="H432" s="107"/>
    </row>
    <row r="433" spans="1:8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29">+SUM(E433)-SUM(D433)</f>
        <v>0</v>
      </c>
      <c r="G433" s="106">
        <f t="shared" ref="G433:G442" si="30">IFERROR(F433/D433*100,0)</f>
        <v>0</v>
      </c>
      <c r="H433" s="107"/>
    </row>
    <row r="434" spans="1:8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29"/>
        <v>0</v>
      </c>
      <c r="G434" s="106">
        <f t="shared" si="30"/>
        <v>0</v>
      </c>
      <c r="H434" s="107"/>
    </row>
    <row r="435" spans="1:8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29"/>
        <v>0</v>
      </c>
      <c r="G435" s="106">
        <f t="shared" si="30"/>
        <v>0</v>
      </c>
      <c r="H435" s="107"/>
    </row>
    <row r="436" spans="1:8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>
        <v>0</v>
      </c>
      <c r="F436" s="106">
        <f t="shared" si="29"/>
        <v>0</v>
      </c>
      <c r="G436" s="106">
        <f t="shared" si="30"/>
        <v>0</v>
      </c>
      <c r="H436" s="107"/>
    </row>
    <row r="437" spans="1:8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 t="s">
        <v>225</v>
      </c>
      <c r="F437" s="106">
        <f t="shared" si="29"/>
        <v>0</v>
      </c>
      <c r="G437" s="106">
        <f t="shared" si="30"/>
        <v>0</v>
      </c>
      <c r="H437" s="107"/>
    </row>
    <row r="438" spans="1:8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 t="s">
        <v>225</v>
      </c>
      <c r="F438" s="106">
        <f t="shared" si="29"/>
        <v>0</v>
      </c>
      <c r="G438" s="106">
        <f t="shared" si="30"/>
        <v>0</v>
      </c>
      <c r="H438" s="107"/>
    </row>
    <row r="439" spans="1:8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 t="s">
        <v>225</v>
      </c>
      <c r="F439" s="106">
        <f t="shared" si="29"/>
        <v>0</v>
      </c>
      <c r="G439" s="106">
        <f t="shared" si="30"/>
        <v>0</v>
      </c>
      <c r="H439" s="107"/>
    </row>
    <row r="440" spans="1:8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 t="s">
        <v>225</v>
      </c>
      <c r="F440" s="106">
        <f t="shared" si="29"/>
        <v>0</v>
      </c>
      <c r="G440" s="106">
        <f t="shared" si="30"/>
        <v>0</v>
      </c>
      <c r="H440" s="107"/>
    </row>
    <row r="441" spans="1:8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29"/>
        <v>0</v>
      </c>
      <c r="G441" s="106">
        <f t="shared" si="30"/>
        <v>0</v>
      </c>
      <c r="H441" s="107"/>
    </row>
    <row r="442" spans="1:8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106">
        <f t="shared" si="29"/>
        <v>0</v>
      </c>
      <c r="G442" s="106">
        <f t="shared" si="30"/>
        <v>0</v>
      </c>
      <c r="H442" s="111"/>
    </row>
    <row r="443" spans="1:8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</row>
    <row r="444" spans="1:8" ht="47.25" x14ac:dyDescent="0.25">
      <c r="A444" s="68" t="s">
        <v>673</v>
      </c>
      <c r="B444" s="71" t="s">
        <v>674</v>
      </c>
      <c r="C444" s="70" t="s">
        <v>19</v>
      </c>
      <c r="D444" s="36">
        <v>73.743219920000001</v>
      </c>
      <c r="E444" s="37">
        <v>84.500504719999981</v>
      </c>
      <c r="F444" s="106">
        <f t="shared" ref="F444:F450" si="31">+SUM(E444)-SUM(D444)</f>
        <v>10.757284799999979</v>
      </c>
      <c r="G444" s="34">
        <f t="shared" ref="G444:G451" si="32">IFERROR(F444/D444*100,0)</f>
        <v>14.587489957273322</v>
      </c>
      <c r="H444" s="32"/>
    </row>
    <row r="445" spans="1:8" x14ac:dyDescent="0.25">
      <c r="A445" s="68" t="s">
        <v>119</v>
      </c>
      <c r="B445" s="74" t="s">
        <v>675</v>
      </c>
      <c r="C445" s="70" t="s">
        <v>19</v>
      </c>
      <c r="D445" s="36">
        <v>0</v>
      </c>
      <c r="E445" s="37">
        <v>0</v>
      </c>
      <c r="F445" s="106">
        <f t="shared" si="31"/>
        <v>0</v>
      </c>
      <c r="G445" s="34">
        <f t="shared" si="32"/>
        <v>0</v>
      </c>
      <c r="H445" s="32"/>
    </row>
    <row r="446" spans="1:8" ht="31.5" x14ac:dyDescent="0.25">
      <c r="A446" s="68" t="s">
        <v>120</v>
      </c>
      <c r="B446" s="74" t="s">
        <v>676</v>
      </c>
      <c r="C446" s="70" t="s">
        <v>19</v>
      </c>
      <c r="D446" s="36">
        <v>0.39921992000000001</v>
      </c>
      <c r="E446" s="37">
        <v>0</v>
      </c>
      <c r="F446" s="106">
        <f t="shared" si="31"/>
        <v>-0.39921992000000001</v>
      </c>
      <c r="G446" s="34">
        <f t="shared" si="32"/>
        <v>-100</v>
      </c>
      <c r="H446" s="32"/>
    </row>
    <row r="447" spans="1:8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7">
        <v>0</v>
      </c>
      <c r="F447" s="106">
        <f t="shared" si="31"/>
        <v>0</v>
      </c>
      <c r="G447" s="34">
        <f t="shared" si="32"/>
        <v>0</v>
      </c>
      <c r="H447" s="32"/>
    </row>
    <row r="448" spans="1:8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127" t="s">
        <v>225</v>
      </c>
      <c r="F448" s="30">
        <f t="shared" si="31"/>
        <v>0</v>
      </c>
      <c r="G448" s="30">
        <f t="shared" si="32"/>
        <v>0</v>
      </c>
      <c r="H448" s="32"/>
    </row>
    <row r="449" spans="1:8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127" t="s">
        <v>225</v>
      </c>
      <c r="F449" s="30">
        <f t="shared" si="31"/>
        <v>0</v>
      </c>
      <c r="G449" s="30">
        <f t="shared" si="32"/>
        <v>0</v>
      </c>
      <c r="H449" s="32"/>
    </row>
    <row r="450" spans="1:8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127" t="s">
        <v>225</v>
      </c>
      <c r="F450" s="30">
        <f t="shared" si="31"/>
        <v>0</v>
      </c>
      <c r="G450" s="30">
        <f t="shared" si="32"/>
        <v>0</v>
      </c>
      <c r="H450" s="32"/>
    </row>
    <row r="451" spans="1:8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2"/>
        <v>0</v>
      </c>
      <c r="H451" s="42"/>
    </row>
    <row r="452" spans="1:8" x14ac:dyDescent="0.25">
      <c r="A452" s="115"/>
      <c r="B452" s="116"/>
      <c r="C452" s="117"/>
    </row>
    <row r="453" spans="1:8" x14ac:dyDescent="0.25">
      <c r="A453" s="115"/>
      <c r="B453" s="116"/>
      <c r="C453" s="117"/>
    </row>
    <row r="454" spans="1:8" x14ac:dyDescent="0.25">
      <c r="A454" s="118" t="s">
        <v>685</v>
      </c>
      <c r="B454" s="116"/>
      <c r="C454" s="117"/>
    </row>
    <row r="455" spans="1:8" x14ac:dyDescent="0.25">
      <c r="A455" s="211" t="s">
        <v>686</v>
      </c>
      <c r="B455" s="211"/>
      <c r="C455" s="211"/>
      <c r="D455" s="211"/>
      <c r="E455" s="211"/>
      <c r="F455" s="211"/>
      <c r="G455" s="211"/>
      <c r="H455" s="211"/>
    </row>
    <row r="456" spans="1:8" x14ac:dyDescent="0.25">
      <c r="A456" s="211" t="s">
        <v>687</v>
      </c>
      <c r="B456" s="211"/>
      <c r="C456" s="211"/>
      <c r="D456" s="211"/>
      <c r="E456" s="211"/>
      <c r="F456" s="211"/>
      <c r="G456" s="211"/>
      <c r="H456" s="211"/>
    </row>
    <row r="457" spans="1:8" x14ac:dyDescent="0.25">
      <c r="A457" s="211" t="s">
        <v>704</v>
      </c>
      <c r="B457" s="211"/>
      <c r="C457" s="211"/>
      <c r="D457" s="211"/>
      <c r="E457" s="211"/>
      <c r="F457" s="211"/>
      <c r="G457" s="211"/>
      <c r="H457" s="211"/>
    </row>
    <row r="458" spans="1:8" ht="26.25" customHeight="1" x14ac:dyDescent="0.25">
      <c r="A458" s="188" t="s">
        <v>688</v>
      </c>
      <c r="B458" s="188"/>
      <c r="C458" s="188"/>
      <c r="D458" s="188"/>
      <c r="E458" s="188"/>
      <c r="F458" s="188"/>
      <c r="G458" s="188"/>
      <c r="H458" s="188"/>
    </row>
    <row r="459" spans="1:8" ht="53.25" customHeight="1" x14ac:dyDescent="0.25">
      <c r="A459" s="191" t="s">
        <v>689</v>
      </c>
      <c r="B459" s="191"/>
      <c r="C459" s="191"/>
      <c r="D459" s="191"/>
      <c r="E459" s="191"/>
      <c r="F459" s="191"/>
      <c r="G459" s="191"/>
      <c r="H459" s="191"/>
    </row>
    <row r="460" spans="1:8" x14ac:dyDescent="0.25">
      <c r="A460" s="191"/>
      <c r="B460" s="191"/>
      <c r="C460" s="191"/>
      <c r="D460" s="191"/>
      <c r="E460" s="191"/>
      <c r="F460" s="191"/>
      <c r="G460" s="191"/>
      <c r="H460" s="191"/>
    </row>
    <row r="461" spans="1:8" x14ac:dyDescent="0.25">
      <c r="A461" s="168"/>
    </row>
    <row r="463" spans="1:8" s="5" customFormat="1" ht="16.5" thickBot="1" x14ac:dyDescent="0.3">
      <c r="A463" s="133" t="s">
        <v>706</v>
      </c>
      <c r="B463" s="2"/>
      <c r="C463" s="3"/>
      <c r="D463" s="3"/>
      <c r="E463" s="4"/>
    </row>
    <row r="464" spans="1:8" s="5" customFormat="1" ht="33.75" customHeight="1" x14ac:dyDescent="0.25">
      <c r="A464" s="179" t="s">
        <v>6</v>
      </c>
      <c r="B464" s="181" t="s">
        <v>7</v>
      </c>
      <c r="C464" s="183" t="s">
        <v>8</v>
      </c>
      <c r="D464" s="185" t="s">
        <v>720</v>
      </c>
      <c r="E464" s="186"/>
      <c r="F464" s="187" t="s">
        <v>9</v>
      </c>
      <c r="G464" s="186"/>
      <c r="H464" s="189" t="s">
        <v>10</v>
      </c>
    </row>
    <row r="465" spans="1:8" s="5" customFormat="1" ht="30.75" thickBot="1" x14ac:dyDescent="0.3">
      <c r="A465" s="180"/>
      <c r="B465" s="182"/>
      <c r="C465" s="184"/>
      <c r="D465" s="134" t="s">
        <v>11</v>
      </c>
      <c r="E465" s="135" t="s">
        <v>707</v>
      </c>
      <c r="F465" s="135" t="s">
        <v>13</v>
      </c>
      <c r="G465" s="134" t="s">
        <v>14</v>
      </c>
      <c r="H465" s="190"/>
    </row>
    <row r="466" spans="1:8" s="5" customFormat="1" ht="19.5" thickBot="1" x14ac:dyDescent="0.3">
      <c r="A466" s="175" t="s">
        <v>16</v>
      </c>
      <c r="B466" s="176"/>
      <c r="C466" s="176"/>
      <c r="D466" s="176"/>
      <c r="E466" s="176"/>
      <c r="F466" s="176"/>
      <c r="G466" s="176"/>
      <c r="H466" s="177"/>
    </row>
    <row r="467" spans="1:8" s="5" customFormat="1" x14ac:dyDescent="0.25">
      <c r="A467" s="145" t="s">
        <v>93</v>
      </c>
      <c r="B467" s="146" t="s">
        <v>94</v>
      </c>
      <c r="C467" s="6" t="s">
        <v>708</v>
      </c>
      <c r="D467" s="169">
        <f>+D69</f>
        <v>944.70389839511961</v>
      </c>
      <c r="E467" s="139">
        <f>+E69</f>
        <v>364.84719990079998</v>
      </c>
      <c r="F467" s="19">
        <f t="shared" ref="F467:F472" si="33">+SUM(E467)-SUM(D467)</f>
        <v>-579.85669849431963</v>
      </c>
      <c r="G467" s="17">
        <f t="shared" ref="G467:G472" si="34">IFERROR(F467/D467*100,0)</f>
        <v>-61.379729614685708</v>
      </c>
      <c r="H467" s="140"/>
    </row>
    <row r="468" spans="1:8" s="5" customFormat="1" x14ac:dyDescent="0.25">
      <c r="A468" s="147"/>
      <c r="B468" s="137" t="s">
        <v>709</v>
      </c>
      <c r="C468" s="7"/>
      <c r="D468" s="170"/>
      <c r="E468" s="16"/>
      <c r="F468" s="20">
        <f t="shared" si="33"/>
        <v>0</v>
      </c>
      <c r="G468" s="15">
        <f t="shared" si="34"/>
        <v>0</v>
      </c>
      <c r="H468" s="142"/>
    </row>
    <row r="469" spans="1:8" s="5" customFormat="1" x14ac:dyDescent="0.25">
      <c r="A469" s="147"/>
      <c r="B469" s="137" t="s">
        <v>710</v>
      </c>
      <c r="C469" s="7" t="s">
        <v>708</v>
      </c>
      <c r="D469" s="170">
        <v>930.18555702777246</v>
      </c>
      <c r="E469" s="16">
        <v>358.9541852708</v>
      </c>
      <c r="F469" s="20">
        <f t="shared" si="33"/>
        <v>-571.23137175697252</v>
      </c>
      <c r="G469" s="15">
        <f t="shared" si="34"/>
        <v>-61.410475301533552</v>
      </c>
      <c r="H469" s="142"/>
    </row>
    <row r="470" spans="1:8" s="5" customFormat="1" x14ac:dyDescent="0.25">
      <c r="A470" s="147"/>
      <c r="B470" s="137" t="s">
        <v>711</v>
      </c>
      <c r="C470" s="7" t="s">
        <v>708</v>
      </c>
      <c r="D470" s="170">
        <v>0</v>
      </c>
      <c r="E470" s="16">
        <v>0</v>
      </c>
      <c r="F470" s="20">
        <f t="shared" si="33"/>
        <v>0</v>
      </c>
      <c r="G470" s="15">
        <f t="shared" si="34"/>
        <v>0</v>
      </c>
      <c r="H470" s="142"/>
    </row>
    <row r="471" spans="1:8" s="5" customFormat="1" x14ac:dyDescent="0.25">
      <c r="A471" s="147"/>
      <c r="B471" s="137" t="s">
        <v>712</v>
      </c>
      <c r="C471" s="7" t="s">
        <v>708</v>
      </c>
      <c r="D471" s="170">
        <v>14.518341367347045</v>
      </c>
      <c r="E471" s="16">
        <v>5.8930146299999997</v>
      </c>
      <c r="F471" s="20">
        <f t="shared" si="33"/>
        <v>-8.625326737347045</v>
      </c>
      <c r="G471" s="15">
        <f t="shared" si="34"/>
        <v>-59.40986314556649</v>
      </c>
      <c r="H471" s="142"/>
    </row>
    <row r="472" spans="1:8" s="5" customFormat="1" ht="16.5" thickBot="1" x14ac:dyDescent="0.3">
      <c r="A472" s="148"/>
      <c r="B472" s="149" t="s">
        <v>713</v>
      </c>
      <c r="C472" s="9" t="s">
        <v>708</v>
      </c>
      <c r="D472" s="171">
        <v>0</v>
      </c>
      <c r="E472" s="18">
        <v>0</v>
      </c>
      <c r="F472" s="21">
        <f t="shared" si="33"/>
        <v>0</v>
      </c>
      <c r="G472" s="18">
        <f t="shared" si="34"/>
        <v>0</v>
      </c>
      <c r="H472" s="144"/>
    </row>
    <row r="473" spans="1:8" s="5" customFormat="1" ht="9" customHeight="1" x14ac:dyDescent="0.25">
      <c r="A473" s="155"/>
      <c r="B473" s="165"/>
      <c r="C473" s="157"/>
      <c r="D473" s="166"/>
      <c r="E473" s="166"/>
      <c r="F473" s="167"/>
      <c r="G473" s="167"/>
      <c r="H473" s="167"/>
    </row>
    <row r="474" spans="1:8" s="5" customFormat="1" ht="20.25" customHeight="1" thickBot="1" x14ac:dyDescent="0.3">
      <c r="A474" s="178" t="s">
        <v>586</v>
      </c>
      <c r="B474" s="178"/>
      <c r="C474" s="178"/>
      <c r="D474" s="178"/>
      <c r="E474" s="178"/>
      <c r="F474" s="178"/>
      <c r="G474" s="178"/>
      <c r="H474" s="178"/>
    </row>
    <row r="475" spans="1:8" s="5" customFormat="1" x14ac:dyDescent="0.25">
      <c r="A475" s="145" t="s">
        <v>598</v>
      </c>
      <c r="B475" s="150" t="s">
        <v>599</v>
      </c>
      <c r="C475" s="6" t="s">
        <v>708</v>
      </c>
      <c r="D475" s="138">
        <f>+D382</f>
        <v>0</v>
      </c>
      <c r="E475" s="139">
        <f>+E382</f>
        <v>0</v>
      </c>
      <c r="F475" s="19">
        <f t="shared" ref="F475:F478" si="35">+SUM(E475)-SUM(D475)</f>
        <v>0</v>
      </c>
      <c r="G475" s="17">
        <f t="shared" ref="G475:G478" si="36">IFERROR(F475/D475*100,0)</f>
        <v>0</v>
      </c>
      <c r="H475" s="152"/>
    </row>
    <row r="476" spans="1:8" s="5" customFormat="1" x14ac:dyDescent="0.25">
      <c r="A476" s="147"/>
      <c r="B476" s="8" t="s">
        <v>714</v>
      </c>
      <c r="C476" s="7"/>
      <c r="D476" s="141"/>
      <c r="E476" s="16"/>
      <c r="F476" s="20">
        <f t="shared" si="35"/>
        <v>0</v>
      </c>
      <c r="G476" s="15">
        <f t="shared" si="36"/>
        <v>0</v>
      </c>
      <c r="H476" s="153"/>
    </row>
    <row r="477" spans="1:8" s="5" customFormat="1" x14ac:dyDescent="0.25">
      <c r="A477" s="147"/>
      <c r="B477" s="8" t="s">
        <v>715</v>
      </c>
      <c r="C477" s="7" t="s">
        <v>708</v>
      </c>
      <c r="D477" s="141">
        <f>+D478+D488</f>
        <v>-470.55732113071326</v>
      </c>
      <c r="E477" s="16">
        <v>-405.45092000000005</v>
      </c>
      <c r="F477" s="20">
        <f t="shared" si="35"/>
        <v>65.106401130713209</v>
      </c>
      <c r="G477" s="15">
        <f t="shared" si="36"/>
        <v>-13.836019164310844</v>
      </c>
      <c r="H477" s="153"/>
    </row>
    <row r="478" spans="1:8" s="5" customFormat="1" ht="16.5" thickBot="1" x14ac:dyDescent="0.3">
      <c r="A478" s="148"/>
      <c r="B478" s="151" t="s">
        <v>716</v>
      </c>
      <c r="C478" s="9" t="s">
        <v>708</v>
      </c>
      <c r="D478" s="143">
        <f>+D145</f>
        <v>-470.55732113071326</v>
      </c>
      <c r="E478" s="18">
        <v>-405.45092000000005</v>
      </c>
      <c r="F478" s="21">
        <f t="shared" si="35"/>
        <v>65.106401130713209</v>
      </c>
      <c r="G478" s="18">
        <f t="shared" si="36"/>
        <v>-13.836019164310844</v>
      </c>
      <c r="H478" s="154"/>
    </row>
    <row r="479" spans="1:8" s="5" customFormat="1" ht="9" customHeight="1" thickBot="1" x14ac:dyDescent="0.3">
      <c r="A479" s="155"/>
      <c r="B479" s="156"/>
      <c r="C479" s="157"/>
      <c r="D479" s="157"/>
      <c r="E479" s="158"/>
      <c r="F479" s="159"/>
      <c r="G479" s="159"/>
      <c r="H479" s="160"/>
    </row>
    <row r="480" spans="1:8" s="5" customFormat="1" x14ac:dyDescent="0.25">
      <c r="A480" s="145" t="s">
        <v>632</v>
      </c>
      <c r="B480" s="150" t="s">
        <v>410</v>
      </c>
      <c r="C480" s="6" t="s">
        <v>708</v>
      </c>
      <c r="D480" s="161">
        <f>+D406</f>
        <v>152.44259577</v>
      </c>
      <c r="E480" s="139">
        <f>+E406</f>
        <v>20.947819019999997</v>
      </c>
      <c r="F480" s="19">
        <f t="shared" ref="F480:F483" si="37">+SUM(E480)-SUM(D480)</f>
        <v>-131.49477675</v>
      </c>
      <c r="G480" s="17">
        <f t="shared" ref="G480:G483" si="38">IFERROR(F480/D480*100,0)</f>
        <v>-86.258552660960106</v>
      </c>
      <c r="H480" s="152"/>
    </row>
    <row r="481" spans="1:8" s="5" customFormat="1" x14ac:dyDescent="0.25">
      <c r="A481" s="147"/>
      <c r="B481" s="8" t="s">
        <v>717</v>
      </c>
      <c r="C481" s="7"/>
      <c r="D481" s="22"/>
      <c r="E481" s="16"/>
      <c r="F481" s="20">
        <f t="shared" si="37"/>
        <v>0</v>
      </c>
      <c r="G481" s="15">
        <f t="shared" si="38"/>
        <v>0</v>
      </c>
      <c r="H481" s="153"/>
    </row>
    <row r="482" spans="1:8" s="5" customFormat="1" x14ac:dyDescent="0.25">
      <c r="A482" s="147"/>
      <c r="B482" s="8" t="s">
        <v>718</v>
      </c>
      <c r="C482" s="7" t="s">
        <v>708</v>
      </c>
      <c r="D482" s="22">
        <f>+D487</f>
        <v>926.53131652105162</v>
      </c>
      <c r="E482" s="16">
        <f>+E487</f>
        <v>357.03044315507168</v>
      </c>
      <c r="F482" s="20">
        <f t="shared" si="37"/>
        <v>-569.50087336597994</v>
      </c>
      <c r="G482" s="15">
        <f t="shared" si="38"/>
        <v>-61.465906571226014</v>
      </c>
      <c r="H482" s="153"/>
    </row>
    <row r="483" spans="1:8" s="5" customFormat="1" ht="16.5" thickBot="1" x14ac:dyDescent="0.3">
      <c r="A483" s="148"/>
      <c r="B483" s="151" t="s">
        <v>711</v>
      </c>
      <c r="C483" s="9" t="s">
        <v>708</v>
      </c>
      <c r="D483" s="23">
        <f>+D488</f>
        <v>0</v>
      </c>
      <c r="E483" s="18">
        <f>+E488+E490</f>
        <v>0</v>
      </c>
      <c r="F483" s="21">
        <f t="shared" si="37"/>
        <v>0</v>
      </c>
      <c r="G483" s="18">
        <f t="shared" si="38"/>
        <v>0</v>
      </c>
      <c r="H483" s="154"/>
    </row>
    <row r="484" spans="1:8" s="5" customFormat="1" ht="16.5" thickBot="1" x14ac:dyDescent="0.3">
      <c r="A484" s="1"/>
      <c r="B484" s="2"/>
      <c r="C484" s="3"/>
      <c r="D484" s="4"/>
      <c r="E484" s="4"/>
      <c r="F484" s="10"/>
    </row>
    <row r="485" spans="1:8" s="5" customFormat="1" ht="31.5" x14ac:dyDescent="0.25">
      <c r="A485" s="145" t="s">
        <v>719</v>
      </c>
      <c r="B485" s="146" t="s">
        <v>722</v>
      </c>
      <c r="C485" s="162" t="s">
        <v>708</v>
      </c>
      <c r="D485" s="138">
        <v>940.82261786033962</v>
      </c>
      <c r="E485" s="139">
        <v>362.8472422572612</v>
      </c>
      <c r="F485" s="19">
        <f t="shared" ref="F485:F490" si="39">+SUM(E485)-SUM(D485)</f>
        <v>-577.97537560307842</v>
      </c>
      <c r="G485" s="17">
        <f t="shared" ref="G485:G490" si="40">IFERROR(F485/D485*100,0)</f>
        <v>-61.432980524802382</v>
      </c>
      <c r="H485" s="140"/>
    </row>
    <row r="486" spans="1:8" s="5" customFormat="1" x14ac:dyDescent="0.25">
      <c r="A486" s="147"/>
      <c r="B486" s="137" t="s">
        <v>709</v>
      </c>
      <c r="C486" s="163"/>
      <c r="D486" s="141"/>
      <c r="E486" s="16"/>
      <c r="F486" s="20">
        <f t="shared" si="39"/>
        <v>0</v>
      </c>
      <c r="G486" s="15">
        <f t="shared" si="40"/>
        <v>0</v>
      </c>
      <c r="H486" s="142"/>
    </row>
    <row r="487" spans="1:8" s="5" customFormat="1" x14ac:dyDescent="0.25">
      <c r="A487" s="147"/>
      <c r="B487" s="137" t="s">
        <v>710</v>
      </c>
      <c r="C487" s="163" t="s">
        <v>708</v>
      </c>
      <c r="D487" s="141">
        <v>926.53131652105162</v>
      </c>
      <c r="E487" s="16">
        <v>357.03044315507168</v>
      </c>
      <c r="F487" s="20">
        <f t="shared" si="39"/>
        <v>-569.50087336597994</v>
      </c>
      <c r="G487" s="15">
        <f t="shared" si="40"/>
        <v>-61.465906571226014</v>
      </c>
      <c r="H487" s="142"/>
    </row>
    <row r="488" spans="1:8" s="5" customFormat="1" x14ac:dyDescent="0.25">
      <c r="A488" s="147"/>
      <c r="B488" s="137" t="s">
        <v>711</v>
      </c>
      <c r="C488" s="163" t="s">
        <v>708</v>
      </c>
      <c r="D488" s="141">
        <v>0</v>
      </c>
      <c r="E488" s="16">
        <v>0</v>
      </c>
      <c r="F488" s="20">
        <f t="shared" si="39"/>
        <v>0</v>
      </c>
      <c r="G488" s="15">
        <f t="shared" si="40"/>
        <v>0</v>
      </c>
      <c r="H488" s="142"/>
    </row>
    <row r="489" spans="1:8" s="5" customFormat="1" x14ac:dyDescent="0.25">
      <c r="A489" s="147"/>
      <c r="B489" s="137" t="s">
        <v>712</v>
      </c>
      <c r="C489" s="163" t="s">
        <v>708</v>
      </c>
      <c r="D489" s="141">
        <v>14.291301339288056</v>
      </c>
      <c r="E489" s="16">
        <v>5.8167991021894556</v>
      </c>
      <c r="F489" s="20">
        <f t="shared" si="39"/>
        <v>-8.4745022370986014</v>
      </c>
      <c r="G489" s="15">
        <f t="shared" si="40"/>
        <v>-59.298324455600429</v>
      </c>
      <c r="H489" s="142"/>
    </row>
    <row r="490" spans="1:8" s="5" customFormat="1" ht="16.5" thickBot="1" x14ac:dyDescent="0.3">
      <c r="A490" s="148"/>
      <c r="B490" s="149" t="s">
        <v>713</v>
      </c>
      <c r="C490" s="164" t="s">
        <v>708</v>
      </c>
      <c r="D490" s="143">
        <v>0</v>
      </c>
      <c r="E490" s="18">
        <v>0</v>
      </c>
      <c r="F490" s="21">
        <f t="shared" si="39"/>
        <v>0</v>
      </c>
      <c r="G490" s="18">
        <f t="shared" si="40"/>
        <v>0</v>
      </c>
      <c r="H490" s="144"/>
    </row>
  </sheetData>
  <autoFilter ref="A21:H21"/>
  <mergeCells count="35"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H464:H465"/>
    <mergeCell ref="A466:H466"/>
    <mergeCell ref="A474:H474"/>
    <mergeCell ref="A464:A465"/>
    <mergeCell ref="B464:B465"/>
    <mergeCell ref="C464:C465"/>
    <mergeCell ref="D464:E464"/>
    <mergeCell ref="F464:G464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0"/>
  <sheetViews>
    <sheetView view="pageBreakPreview" topLeftCell="A411" zoomScale="80" zoomScaleNormal="70" zoomScaleSheetLayoutView="80" workbookViewId="0">
      <selection activeCell="U44" sqref="U44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4" width="16.42578125" style="48" customWidth="1"/>
    <col min="5" max="5" width="17" style="48" customWidth="1"/>
    <col min="6" max="6" width="14.28515625" style="48" customWidth="1"/>
    <col min="7" max="7" width="15.140625" style="51" customWidth="1"/>
    <col min="8" max="8" width="19.140625" style="51" customWidth="1"/>
    <col min="9" max="16384" width="9.140625" style="52"/>
  </cols>
  <sheetData>
    <row r="1" spans="1:8" x14ac:dyDescent="0.25">
      <c r="A1" s="45"/>
      <c r="B1" s="46"/>
      <c r="C1" s="47"/>
      <c r="E1" s="24" t="s">
        <v>0</v>
      </c>
      <c r="F1" s="49"/>
      <c r="G1" s="50"/>
    </row>
    <row r="2" spans="1:8" x14ac:dyDescent="0.25">
      <c r="A2" s="45"/>
      <c r="B2" s="46"/>
      <c r="C2" s="47"/>
      <c r="E2" s="24" t="s">
        <v>1</v>
      </c>
      <c r="F2" s="49"/>
      <c r="G2" s="50"/>
    </row>
    <row r="3" spans="1:8" x14ac:dyDescent="0.25">
      <c r="A3" s="45"/>
      <c r="B3" s="46"/>
      <c r="C3" s="47"/>
      <c r="E3" s="53" t="s">
        <v>2</v>
      </c>
      <c r="F3" s="49"/>
      <c r="G3" s="50"/>
    </row>
    <row r="4" spans="1:8" x14ac:dyDescent="0.25">
      <c r="A4" s="45"/>
      <c r="B4" s="46"/>
      <c r="C4" s="47"/>
      <c r="F4" s="49"/>
      <c r="G4" s="50"/>
      <c r="H4" s="24"/>
    </row>
    <row r="5" spans="1:8" x14ac:dyDescent="0.25">
      <c r="A5" s="45"/>
      <c r="B5" s="46"/>
      <c r="C5" s="47"/>
      <c r="F5" s="49"/>
      <c r="G5" s="50"/>
      <c r="H5" s="24"/>
    </row>
    <row r="6" spans="1:8" ht="15.75" customHeight="1" x14ac:dyDescent="0.25">
      <c r="A6" s="212" t="s">
        <v>3</v>
      </c>
      <c r="B6" s="212"/>
      <c r="C6" s="212"/>
      <c r="D6" s="212"/>
      <c r="E6" s="212"/>
      <c r="F6" s="212"/>
      <c r="G6" s="212"/>
      <c r="H6" s="212"/>
    </row>
    <row r="7" spans="1:8" ht="41.25" customHeight="1" x14ac:dyDescent="0.25">
      <c r="A7" s="213"/>
      <c r="B7" s="213"/>
      <c r="C7" s="213"/>
      <c r="D7" s="213"/>
      <c r="E7" s="213"/>
      <c r="F7" s="213"/>
      <c r="G7" s="213"/>
      <c r="H7" s="213"/>
    </row>
    <row r="8" spans="1:8" x14ac:dyDescent="0.25">
      <c r="A8" s="45"/>
      <c r="B8" s="46"/>
      <c r="C8" s="47"/>
      <c r="F8" s="49"/>
      <c r="G8" s="50"/>
      <c r="H8" s="54"/>
    </row>
    <row r="9" spans="1:8" x14ac:dyDescent="0.25">
      <c r="A9" s="11" t="s">
        <v>701</v>
      </c>
      <c r="B9" s="11"/>
      <c r="C9" s="47"/>
      <c r="F9" s="49"/>
      <c r="G9" s="50"/>
      <c r="H9" s="54"/>
    </row>
    <row r="10" spans="1:8" x14ac:dyDescent="0.25">
      <c r="A10" s="45"/>
      <c r="B10" s="12" t="s">
        <v>690</v>
      </c>
      <c r="C10" s="47"/>
      <c r="F10" s="49"/>
      <c r="G10" s="50"/>
      <c r="H10" s="54"/>
    </row>
    <row r="11" spans="1:8" x14ac:dyDescent="0.25">
      <c r="A11" s="45"/>
      <c r="B11" s="13" t="s">
        <v>696</v>
      </c>
      <c r="C11" s="47"/>
      <c r="F11" s="49"/>
      <c r="G11" s="50"/>
      <c r="H11" s="54"/>
    </row>
    <row r="12" spans="1:8" x14ac:dyDescent="0.25">
      <c r="A12" s="214" t="s">
        <v>723</v>
      </c>
      <c r="B12" s="214"/>
      <c r="C12" s="47"/>
      <c r="F12" s="49"/>
      <c r="G12" s="50"/>
      <c r="H12" s="54"/>
    </row>
    <row r="13" spans="1:8" x14ac:dyDescent="0.25">
      <c r="A13" s="45"/>
      <c r="B13" s="13"/>
      <c r="C13" s="47"/>
      <c r="F13" s="49"/>
      <c r="G13" s="50"/>
      <c r="H13" s="54"/>
    </row>
    <row r="14" spans="1:8" ht="48" customHeight="1" x14ac:dyDescent="0.25">
      <c r="A14" s="222" t="s">
        <v>724</v>
      </c>
      <c r="B14" s="222"/>
      <c r="C14" s="222"/>
      <c r="D14" s="222"/>
      <c r="E14" s="222"/>
      <c r="F14" s="222"/>
      <c r="G14" s="222"/>
      <c r="H14" s="222"/>
    </row>
    <row r="15" spans="1:8" x14ac:dyDescent="0.25">
      <c r="A15" s="14" t="s">
        <v>4</v>
      </c>
      <c r="B15" s="14"/>
      <c r="C15" s="47"/>
      <c r="F15" s="49"/>
      <c r="G15" s="50"/>
      <c r="H15" s="54"/>
    </row>
    <row r="16" spans="1:8" x14ac:dyDescent="0.25">
      <c r="A16" s="55"/>
      <c r="B16" s="55"/>
      <c r="C16" s="55"/>
      <c r="D16" s="51"/>
      <c r="E16" s="56"/>
      <c r="F16" s="57"/>
      <c r="G16" s="50"/>
      <c r="H16" s="54"/>
    </row>
    <row r="17" spans="1:8" ht="65.25" customHeight="1" x14ac:dyDescent="0.25">
      <c r="A17" s="55"/>
      <c r="B17" s="55"/>
      <c r="C17" s="55"/>
      <c r="D17" s="51"/>
      <c r="E17" s="56"/>
      <c r="F17" s="57"/>
      <c r="G17" s="50"/>
      <c r="H17" s="54"/>
    </row>
    <row r="18" spans="1:8" ht="21" customHeight="1" thickBot="1" x14ac:dyDescent="0.3">
      <c r="A18" s="215" t="s">
        <v>5</v>
      </c>
      <c r="B18" s="215"/>
      <c r="C18" s="215"/>
      <c r="D18" s="215"/>
      <c r="E18" s="215"/>
      <c r="F18" s="215"/>
      <c r="G18" s="215"/>
      <c r="H18" s="215"/>
    </row>
    <row r="19" spans="1:8" s="55" customFormat="1" ht="66" customHeight="1" x14ac:dyDescent="0.25">
      <c r="A19" s="216" t="s">
        <v>6</v>
      </c>
      <c r="B19" s="218" t="s">
        <v>7</v>
      </c>
      <c r="C19" s="220" t="s">
        <v>8</v>
      </c>
      <c r="D19" s="204" t="s">
        <v>725</v>
      </c>
      <c r="E19" s="205"/>
      <c r="F19" s="206" t="s">
        <v>9</v>
      </c>
      <c r="G19" s="205"/>
      <c r="H19" s="207" t="s">
        <v>10</v>
      </c>
    </row>
    <row r="20" spans="1:8" s="55" customFormat="1" ht="48" customHeight="1" x14ac:dyDescent="0.25">
      <c r="A20" s="217"/>
      <c r="B20" s="219"/>
      <c r="C20" s="221"/>
      <c r="D20" s="59" t="s">
        <v>11</v>
      </c>
      <c r="E20" s="58" t="s">
        <v>12</v>
      </c>
      <c r="F20" s="58" t="s">
        <v>13</v>
      </c>
      <c r="G20" s="59" t="s">
        <v>14</v>
      </c>
      <c r="H20" s="208"/>
    </row>
    <row r="21" spans="1:8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</row>
    <row r="22" spans="1:8" s="64" customFormat="1" ht="19.5" thickBot="1" x14ac:dyDescent="0.3">
      <c r="A22" s="192" t="s">
        <v>16</v>
      </c>
      <c r="B22" s="193"/>
      <c r="C22" s="193"/>
      <c r="D22" s="193"/>
      <c r="E22" s="193"/>
      <c r="F22" s="193"/>
      <c r="G22" s="193"/>
      <c r="H22" s="194"/>
    </row>
    <row r="23" spans="1:8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3197.6708994909436</v>
      </c>
      <c r="E23" s="26">
        <f>+E29+E31+E32+E37</f>
        <v>1763.68</v>
      </c>
      <c r="F23" s="26">
        <f>+SUM(E23)-SUM(D23)</f>
        <v>-1433.9908994909435</v>
      </c>
      <c r="G23" s="27">
        <f t="shared" ref="G23:G76" si="0">IFERROR(F23/D23*100,0)</f>
        <v>-44.844855664140709</v>
      </c>
      <c r="H23" s="28"/>
    </row>
    <row r="24" spans="1:8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</row>
    <row r="25" spans="1:8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</row>
    <row r="26" spans="1:8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</row>
    <row r="27" spans="1:8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</row>
    <row r="28" spans="1:8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</row>
    <row r="29" spans="1:8" s="64" customFormat="1" x14ac:dyDescent="0.25">
      <c r="A29" s="68" t="s">
        <v>30</v>
      </c>
      <c r="B29" s="69" t="s">
        <v>31</v>
      </c>
      <c r="C29" s="70" t="s">
        <v>19</v>
      </c>
      <c r="D29" s="34">
        <v>3088.3863717696722</v>
      </c>
      <c r="E29" s="34">
        <v>1721.021</v>
      </c>
      <c r="F29" s="34">
        <f t="shared" si="1"/>
        <v>-1367.3653717696723</v>
      </c>
      <c r="G29" s="35">
        <f t="shared" si="0"/>
        <v>-44.274427068727157</v>
      </c>
      <c r="H29" s="32"/>
    </row>
    <row r="30" spans="1:8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</row>
    <row r="31" spans="1:8" s="64" customFormat="1" x14ac:dyDescent="0.25">
      <c r="A31" s="68" t="s">
        <v>34</v>
      </c>
      <c r="B31" s="69" t="s">
        <v>35</v>
      </c>
      <c r="C31" s="70" t="s">
        <v>19</v>
      </c>
      <c r="D31" s="34">
        <v>63.38917295000001</v>
      </c>
      <c r="E31" s="34">
        <v>25.648</v>
      </c>
      <c r="F31" s="34">
        <f t="shared" si="1"/>
        <v>-37.741172950000006</v>
      </c>
      <c r="G31" s="35">
        <f t="shared" si="0"/>
        <v>-59.538831623137625</v>
      </c>
      <c r="H31" s="32"/>
    </row>
    <row r="32" spans="1:8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</row>
    <row r="33" spans="1:8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</row>
    <row r="34" spans="1:8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</row>
    <row r="35" spans="1:8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</row>
    <row r="36" spans="1:8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</row>
    <row r="37" spans="1:8" s="64" customFormat="1" x14ac:dyDescent="0.25">
      <c r="A37" s="68" t="s">
        <v>46</v>
      </c>
      <c r="B37" s="69" t="s">
        <v>47</v>
      </c>
      <c r="C37" s="70" t="s">
        <v>19</v>
      </c>
      <c r="D37" s="34">
        <v>45.895354771271165</v>
      </c>
      <c r="E37" s="34">
        <v>17.011000000000106</v>
      </c>
      <c r="F37" s="34">
        <f t="shared" si="1"/>
        <v>-28.88435477127106</v>
      </c>
      <c r="G37" s="35">
        <f t="shared" si="0"/>
        <v>-62.935246748221289</v>
      </c>
      <c r="H37" s="32"/>
    </row>
    <row r="38" spans="1:8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4237.6208119422545</v>
      </c>
      <c r="E38" s="34">
        <f>+E44+E46+E47+E52</f>
        <v>2005.626</v>
      </c>
      <c r="F38" s="34">
        <f t="shared" si="1"/>
        <v>-2231.9948119422543</v>
      </c>
      <c r="G38" s="34">
        <f t="shared" si="0"/>
        <v>-52.670942280917544</v>
      </c>
      <c r="H38" s="32"/>
    </row>
    <row r="39" spans="1:8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</row>
    <row r="40" spans="1:8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</row>
    <row r="41" spans="1:8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</row>
    <row r="42" spans="1:8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</row>
    <row r="43" spans="1:8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</row>
    <row r="44" spans="1:8" s="64" customFormat="1" x14ac:dyDescent="0.25">
      <c r="A44" s="68" t="s">
        <v>55</v>
      </c>
      <c r="B44" s="69" t="s">
        <v>31</v>
      </c>
      <c r="C44" s="70" t="s">
        <v>19</v>
      </c>
      <c r="D44" s="34">
        <v>4123.5139697980167</v>
      </c>
      <c r="E44" s="34">
        <v>1948.191</v>
      </c>
      <c r="F44" s="34">
        <f t="shared" si="1"/>
        <v>-2175.3229697980169</v>
      </c>
      <c r="G44" s="34">
        <f t="shared" si="0"/>
        <v>-52.754106951760157</v>
      </c>
      <c r="H44" s="32"/>
    </row>
    <row r="45" spans="1:8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</row>
    <row r="46" spans="1:8" s="64" customFormat="1" x14ac:dyDescent="0.25">
      <c r="A46" s="68" t="s">
        <v>57</v>
      </c>
      <c r="B46" s="69" t="s">
        <v>35</v>
      </c>
      <c r="C46" s="70" t="s">
        <v>19</v>
      </c>
      <c r="D46" s="34">
        <v>39.262419099194467</v>
      </c>
      <c r="E46" s="34">
        <v>29.117000000000001</v>
      </c>
      <c r="F46" s="34">
        <f t="shared" si="1"/>
        <v>-10.145419099194466</v>
      </c>
      <c r="G46" s="34">
        <f t="shared" si="0"/>
        <v>-25.840025479740795</v>
      </c>
      <c r="H46" s="32"/>
    </row>
    <row r="47" spans="1:8" s="64" customFormat="1" x14ac:dyDescent="0.25">
      <c r="A47" s="68" t="s">
        <v>58</v>
      </c>
      <c r="B47" s="69" t="s">
        <v>37</v>
      </c>
      <c r="C47" s="70" t="s">
        <v>19</v>
      </c>
      <c r="D47" s="34">
        <v>35.278612084247897</v>
      </c>
      <c r="E47" s="34">
        <v>14.526810040000001</v>
      </c>
      <c r="F47" s="34">
        <f t="shared" si="1"/>
        <v>-20.751802044247896</v>
      </c>
      <c r="G47" s="34">
        <f t="shared" si="0"/>
        <v>-58.82261466151526</v>
      </c>
      <c r="H47" s="32"/>
    </row>
    <row r="48" spans="1:8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</row>
    <row r="49" spans="1:8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</row>
    <row r="50" spans="1:8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</row>
    <row r="51" spans="1:8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</row>
    <row r="52" spans="1:8" s="64" customFormat="1" x14ac:dyDescent="0.25">
      <c r="A52" s="68" t="s">
        <v>63</v>
      </c>
      <c r="B52" s="69" t="s">
        <v>47</v>
      </c>
      <c r="C52" s="70" t="s">
        <v>19</v>
      </c>
      <c r="D52" s="34">
        <v>39.565810960796021</v>
      </c>
      <c r="E52" s="34">
        <v>13.791189959999944</v>
      </c>
      <c r="F52" s="34">
        <f t="shared" si="1"/>
        <v>-25.774621000796078</v>
      </c>
      <c r="G52" s="34">
        <f t="shared" si="0"/>
        <v>-65.143669180280384</v>
      </c>
      <c r="H52" s="32"/>
    </row>
    <row r="53" spans="1:8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974.89906957396488</v>
      </c>
      <c r="E53" s="34">
        <f>+E54+E55+E60+E61</f>
        <v>507.77059511000004</v>
      </c>
      <c r="F53" s="34">
        <f t="shared" si="1"/>
        <v>-467.12847446396484</v>
      </c>
      <c r="G53" s="34">
        <f t="shared" si="0"/>
        <v>-47.915572908291111</v>
      </c>
      <c r="H53" s="32"/>
    </row>
    <row r="54" spans="1:8" s="64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3.1209870000000001E-2</v>
      </c>
      <c r="F54" s="34">
        <f t="shared" si="1"/>
        <v>3.1209870000000001E-2</v>
      </c>
      <c r="G54" s="34">
        <f t="shared" si="0"/>
        <v>0</v>
      </c>
      <c r="H54" s="32"/>
    </row>
    <row r="55" spans="1:8" s="64" customFormat="1" x14ac:dyDescent="0.25">
      <c r="A55" s="68" t="s">
        <v>52</v>
      </c>
      <c r="B55" s="72" t="s">
        <v>67</v>
      </c>
      <c r="C55" s="70" t="s">
        <v>19</v>
      </c>
      <c r="D55" s="34">
        <v>789.66090830829853</v>
      </c>
      <c r="E55" s="34">
        <v>415.99112087000003</v>
      </c>
      <c r="F55" s="34">
        <f t="shared" si="1"/>
        <v>-373.6697874382985</v>
      </c>
      <c r="G55" s="34">
        <f t="shared" si="0"/>
        <v>-47.320284378622269</v>
      </c>
      <c r="H55" s="32"/>
    </row>
    <row r="56" spans="1:8" s="64" customFormat="1" x14ac:dyDescent="0.25">
      <c r="A56" s="68" t="s">
        <v>68</v>
      </c>
      <c r="B56" s="75" t="s">
        <v>69</v>
      </c>
      <c r="C56" s="70" t="s">
        <v>19</v>
      </c>
      <c r="D56" s="34">
        <v>789.66090830829853</v>
      </c>
      <c r="E56" s="34">
        <v>415.99112087000003</v>
      </c>
      <c r="F56" s="34">
        <f t="shared" si="1"/>
        <v>-373.6697874382985</v>
      </c>
      <c r="G56" s="34">
        <f t="shared" si="0"/>
        <v>-47.320284378622269</v>
      </c>
      <c r="H56" s="32"/>
    </row>
    <row r="57" spans="1:8" s="64" customFormat="1" ht="31.5" x14ac:dyDescent="0.25">
      <c r="A57" s="68" t="s">
        <v>70</v>
      </c>
      <c r="B57" s="76" t="s">
        <v>71</v>
      </c>
      <c r="C57" s="70" t="s">
        <v>19</v>
      </c>
      <c r="D57" s="34">
        <v>762.7941240164588</v>
      </c>
      <c r="E57" s="34">
        <v>402.95807067000004</v>
      </c>
      <c r="F57" s="34">
        <f t="shared" si="1"/>
        <v>-359.83605334645875</v>
      </c>
      <c r="G57" s="34">
        <f t="shared" si="0"/>
        <v>-47.173417048856891</v>
      </c>
      <c r="H57" s="32"/>
    </row>
    <row r="58" spans="1:8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</row>
    <row r="59" spans="1:8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</row>
    <row r="60" spans="1:8" s="64" customFormat="1" x14ac:dyDescent="0.25">
      <c r="A60" s="68" t="s">
        <v>53</v>
      </c>
      <c r="B60" s="72" t="s">
        <v>76</v>
      </c>
      <c r="C60" s="70" t="s">
        <v>19</v>
      </c>
      <c r="D60" s="34">
        <v>85.283585595917998</v>
      </c>
      <c r="E60" s="34">
        <v>38.470166347733667</v>
      </c>
      <c r="F60" s="34">
        <f t="shared" si="1"/>
        <v>-46.813419248184331</v>
      </c>
      <c r="G60" s="34">
        <f t="shared" si="0"/>
        <v>-54.89147638560943</v>
      </c>
      <c r="H60" s="32"/>
    </row>
    <row r="61" spans="1:8" s="64" customFormat="1" x14ac:dyDescent="0.25">
      <c r="A61" s="68" t="s">
        <v>77</v>
      </c>
      <c r="B61" s="72" t="s">
        <v>78</v>
      </c>
      <c r="C61" s="70" t="s">
        <v>19</v>
      </c>
      <c r="D61" s="34">
        <v>99.954575669748351</v>
      </c>
      <c r="E61" s="34">
        <v>53.278098022266349</v>
      </c>
      <c r="F61" s="34">
        <f t="shared" si="1"/>
        <v>-46.676477647482002</v>
      </c>
      <c r="G61" s="34">
        <f t="shared" si="0"/>
        <v>-46.697689760298609</v>
      </c>
      <c r="H61" s="32"/>
    </row>
    <row r="62" spans="1:8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1425.3333676583834</v>
      </c>
      <c r="E62" s="34">
        <f>+E63+E64+E66+E67</f>
        <v>783.64058659999989</v>
      </c>
      <c r="F62" s="34">
        <f t="shared" si="1"/>
        <v>-641.6927810583835</v>
      </c>
      <c r="G62" s="34">
        <f t="shared" si="0"/>
        <v>-45.020540150027635</v>
      </c>
      <c r="H62" s="32"/>
    </row>
    <row r="63" spans="1:8" s="64" customFormat="1" ht="31.5" x14ac:dyDescent="0.25">
      <c r="A63" s="68" t="s">
        <v>81</v>
      </c>
      <c r="B63" s="74" t="s">
        <v>82</v>
      </c>
      <c r="C63" s="70" t="s">
        <v>19</v>
      </c>
      <c r="D63" s="34">
        <v>894.67837121000002</v>
      </c>
      <c r="E63" s="34">
        <v>447.80066518999996</v>
      </c>
      <c r="F63" s="34">
        <f t="shared" si="1"/>
        <v>-446.87770602000006</v>
      </c>
      <c r="G63" s="34">
        <f t="shared" si="0"/>
        <v>-49.948419499135113</v>
      </c>
      <c r="H63" s="32"/>
    </row>
    <row r="64" spans="1:8" s="64" customFormat="1" ht="31.5" x14ac:dyDescent="0.25">
      <c r="A64" s="68" t="s">
        <v>83</v>
      </c>
      <c r="B64" s="74" t="s">
        <v>84</v>
      </c>
      <c r="C64" s="70" t="s">
        <v>19</v>
      </c>
      <c r="D64" s="34">
        <v>472.89136306883375</v>
      </c>
      <c r="E64" s="34">
        <v>299.22671574000003</v>
      </c>
      <c r="F64" s="34">
        <f t="shared" si="1"/>
        <v>-173.66464732883372</v>
      </c>
      <c r="G64" s="34">
        <f t="shared" si="0"/>
        <v>-36.724004896565475</v>
      </c>
      <c r="H64" s="32"/>
    </row>
    <row r="65" spans="1:8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</row>
    <row r="66" spans="1:8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</row>
    <row r="67" spans="1:8" s="64" customFormat="1" x14ac:dyDescent="0.25">
      <c r="A67" s="68" t="s">
        <v>89</v>
      </c>
      <c r="B67" s="72" t="s">
        <v>90</v>
      </c>
      <c r="C67" s="70" t="s">
        <v>19</v>
      </c>
      <c r="D67" s="34">
        <v>57.76363337954966</v>
      </c>
      <c r="E67" s="34">
        <v>36.613205669999957</v>
      </c>
      <c r="F67" s="34">
        <f t="shared" si="1"/>
        <v>-21.150427709549703</v>
      </c>
      <c r="G67" s="34">
        <f t="shared" si="0"/>
        <v>-36.615473217510051</v>
      </c>
      <c r="H67" s="32"/>
    </row>
    <row r="68" spans="1:8" s="64" customFormat="1" x14ac:dyDescent="0.25">
      <c r="A68" s="68" t="s">
        <v>91</v>
      </c>
      <c r="B68" s="71" t="s">
        <v>92</v>
      </c>
      <c r="C68" s="70" t="s">
        <v>19</v>
      </c>
      <c r="D68" s="34">
        <v>1309.2371835017398</v>
      </c>
      <c r="E68" s="34">
        <v>640.30126003449993</v>
      </c>
      <c r="F68" s="34">
        <f t="shared" si="1"/>
        <v>-668.93592346723983</v>
      </c>
      <c r="G68" s="34">
        <f t="shared" si="0"/>
        <v>-51.093562869798447</v>
      </c>
      <c r="H68" s="32"/>
    </row>
    <row r="69" spans="1:8" s="64" customFormat="1" x14ac:dyDescent="0.25">
      <c r="A69" s="68" t="s">
        <v>93</v>
      </c>
      <c r="B69" s="71" t="s">
        <v>94</v>
      </c>
      <c r="C69" s="70" t="s">
        <v>19</v>
      </c>
      <c r="D69" s="34">
        <v>311.90868985722415</v>
      </c>
      <c r="E69" s="34">
        <v>9.0810421194999815</v>
      </c>
      <c r="F69" s="34">
        <f t="shared" si="1"/>
        <v>-302.82764773772419</v>
      </c>
      <c r="G69" s="34">
        <f t="shared" si="0"/>
        <v>-97.088557512246041</v>
      </c>
      <c r="H69" s="32"/>
    </row>
    <row r="70" spans="1:8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47.450223187265394</v>
      </c>
      <c r="E70" s="34">
        <f>+E71+E72</f>
        <v>2.6854177800000003</v>
      </c>
      <c r="F70" s="34">
        <f t="shared" si="1"/>
        <v>-44.764805407265392</v>
      </c>
      <c r="G70" s="34">
        <f t="shared" si="0"/>
        <v>-94.34055816892193</v>
      </c>
      <c r="H70" s="32"/>
    </row>
    <row r="71" spans="1:8" s="64" customFormat="1" x14ac:dyDescent="0.25">
      <c r="A71" s="68" t="s">
        <v>97</v>
      </c>
      <c r="B71" s="72" t="s">
        <v>98</v>
      </c>
      <c r="C71" s="70" t="s">
        <v>19</v>
      </c>
      <c r="D71" s="34">
        <v>45.510326758242336</v>
      </c>
      <c r="E71" s="34">
        <v>1.6221367000000002</v>
      </c>
      <c r="F71" s="34">
        <f t="shared" si="1"/>
        <v>-43.888190058242337</v>
      </c>
      <c r="G71" s="34">
        <f t="shared" si="0"/>
        <v>-96.435673361307579</v>
      </c>
      <c r="H71" s="32"/>
    </row>
    <row r="72" spans="1:8" s="64" customFormat="1" x14ac:dyDescent="0.25">
      <c r="A72" s="68" t="s">
        <v>99</v>
      </c>
      <c r="B72" s="72" t="s">
        <v>100</v>
      </c>
      <c r="C72" s="70" t="s">
        <v>19</v>
      </c>
      <c r="D72" s="34">
        <v>1.9398964290230578</v>
      </c>
      <c r="E72" s="34">
        <v>1.0632810800000001</v>
      </c>
      <c r="F72" s="34">
        <f t="shared" si="1"/>
        <v>-0.87661534902305771</v>
      </c>
      <c r="G72" s="34">
        <f t="shared" si="0"/>
        <v>-45.188770694553313</v>
      </c>
      <c r="H72" s="32"/>
    </row>
    <row r="73" spans="1:8" s="64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168.79227816367688</v>
      </c>
      <c r="E73" s="15">
        <f>+E38-E53-E62-E68-E69-E70</f>
        <v>62.147098356000235</v>
      </c>
      <c r="F73" s="34">
        <f t="shared" si="1"/>
        <v>-106.64517980767664</v>
      </c>
      <c r="G73" s="34">
        <f t="shared" si="0"/>
        <v>-63.18131431596855</v>
      </c>
      <c r="H73" s="32"/>
    </row>
    <row r="74" spans="1:8" s="64" customFormat="1" x14ac:dyDescent="0.25">
      <c r="A74" s="68" t="s">
        <v>103</v>
      </c>
      <c r="B74" s="72" t="s">
        <v>104</v>
      </c>
      <c r="C74" s="70" t="s">
        <v>19</v>
      </c>
      <c r="D74" s="34">
        <v>136.87984365902989</v>
      </c>
      <c r="E74" s="34">
        <v>45.670211646244269</v>
      </c>
      <c r="F74" s="34">
        <f t="shared" si="1"/>
        <v>-91.209632012785619</v>
      </c>
      <c r="G74" s="34">
        <f t="shared" si="0"/>
        <v>-66.634816036165574</v>
      </c>
      <c r="H74" s="32"/>
    </row>
    <row r="75" spans="1:8" s="64" customFormat="1" x14ac:dyDescent="0.25">
      <c r="A75" s="68" t="s">
        <v>105</v>
      </c>
      <c r="B75" s="72" t="s">
        <v>106</v>
      </c>
      <c r="C75" s="70" t="s">
        <v>19</v>
      </c>
      <c r="D75" s="34">
        <v>0.71874817496190846</v>
      </c>
      <c r="E75" s="34">
        <v>4.903544E-2</v>
      </c>
      <c r="F75" s="34">
        <f t="shared" si="1"/>
        <v>-0.66971273496190842</v>
      </c>
      <c r="G75" s="34">
        <f t="shared" si="0"/>
        <v>-93.177660589872275</v>
      </c>
      <c r="H75" s="32"/>
    </row>
    <row r="76" spans="1:8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31.193686329685086</v>
      </c>
      <c r="E76" s="37">
        <f>+E73-E74-E75</f>
        <v>16.427851269755966</v>
      </c>
      <c r="F76" s="37">
        <f t="shared" si="1"/>
        <v>-14.76583505992912</v>
      </c>
      <c r="G76" s="37">
        <f t="shared" si="0"/>
        <v>-47.335973388555217</v>
      </c>
      <c r="H76" s="38"/>
    </row>
    <row r="77" spans="1:8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</row>
    <row r="78" spans="1:8" s="64" customFormat="1" x14ac:dyDescent="0.25">
      <c r="A78" s="68" t="s">
        <v>111</v>
      </c>
      <c r="B78" s="72" t="s">
        <v>699</v>
      </c>
      <c r="C78" s="70" t="s">
        <v>19</v>
      </c>
      <c r="D78" s="34">
        <v>441.27201469535902</v>
      </c>
      <c r="E78" s="34">
        <v>211.20475536769868</v>
      </c>
      <c r="F78" s="34">
        <f t="shared" si="1"/>
        <v>-230.06725932766034</v>
      </c>
      <c r="G78" s="34">
        <f t="shared" ref="G78:G141" si="2">IFERROR(F78/D78*100,0)</f>
        <v>-52.137287583598948</v>
      </c>
      <c r="H78" s="32"/>
    </row>
    <row r="79" spans="1:8" s="64" customFormat="1" x14ac:dyDescent="0.25">
      <c r="A79" s="68" t="s">
        <v>112</v>
      </c>
      <c r="B79" s="72" t="s">
        <v>113</v>
      </c>
      <c r="C79" s="70" t="s">
        <v>19</v>
      </c>
      <c r="D79" s="34">
        <v>35.278612084247897</v>
      </c>
      <c r="E79" s="34">
        <v>14.526999999999999</v>
      </c>
      <c r="F79" s="34">
        <f t="shared" si="1"/>
        <v>-20.751612084247895</v>
      </c>
      <c r="G79" s="34">
        <f t="shared" si="2"/>
        <v>-58.822076204958215</v>
      </c>
      <c r="H79" s="32"/>
    </row>
    <row r="80" spans="1:8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397.33953676487982</v>
      </c>
      <c r="E80" s="41">
        <v>193.53</v>
      </c>
      <c r="F80" s="37">
        <f t="shared" si="1"/>
        <v>-203.80953676487982</v>
      </c>
      <c r="G80" s="41">
        <f t="shared" si="2"/>
        <v>-51.293545672370712</v>
      </c>
      <c r="H80" s="42"/>
    </row>
    <row r="81" spans="1:8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-1039.9499124513109</v>
      </c>
      <c r="E81" s="43">
        <f>+E23-E38</f>
        <v>-241.94599999999991</v>
      </c>
      <c r="F81" s="26">
        <f t="shared" si="1"/>
        <v>798.00391245131095</v>
      </c>
      <c r="G81" s="43">
        <f t="shared" si="2"/>
        <v>-76.734841062710558</v>
      </c>
      <c r="H81" s="44"/>
    </row>
    <row r="82" spans="1:8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</row>
    <row r="83" spans="1:8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</row>
    <row r="84" spans="1:8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</row>
    <row r="85" spans="1:8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</row>
    <row r="86" spans="1:8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</row>
    <row r="87" spans="1:8" s="64" customFormat="1" x14ac:dyDescent="0.25">
      <c r="A87" s="68" t="s">
        <v>123</v>
      </c>
      <c r="B87" s="69" t="s">
        <v>31</v>
      </c>
      <c r="C87" s="70" t="s">
        <v>19</v>
      </c>
      <c r="D87" s="34">
        <v>-1035.1275980283444</v>
      </c>
      <c r="E87" s="34">
        <v>-227.17000000000007</v>
      </c>
      <c r="F87" s="34">
        <f t="shared" si="1"/>
        <v>807.95759802834436</v>
      </c>
      <c r="G87" s="34">
        <f t="shared" si="2"/>
        <v>-78.053913311489197</v>
      </c>
      <c r="H87" s="32"/>
    </row>
    <row r="88" spans="1:8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</row>
    <row r="89" spans="1:8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24.126753850805542</v>
      </c>
      <c r="E89" s="34">
        <f t="shared" ref="E89" si="5">+E31-E46</f>
        <v>-3.4690000000000012</v>
      </c>
      <c r="F89" s="34">
        <f t="shared" si="3"/>
        <v>-27.595753850805544</v>
      </c>
      <c r="G89" s="34">
        <f t="shared" si="2"/>
        <v>-114.37822933599573</v>
      </c>
      <c r="H89" s="32"/>
    </row>
    <row r="90" spans="1:8" s="64" customFormat="1" x14ac:dyDescent="0.25">
      <c r="A90" s="68" t="s">
        <v>126</v>
      </c>
      <c r="B90" s="69" t="s">
        <v>37</v>
      </c>
      <c r="C90" s="70" t="s">
        <v>19</v>
      </c>
      <c r="D90" s="34">
        <v>-35.278612084247897</v>
      </c>
      <c r="E90" s="34">
        <v>-14.526810040000001</v>
      </c>
      <c r="F90" s="34">
        <f t="shared" si="3"/>
        <v>20.751802044247896</v>
      </c>
      <c r="G90" s="34">
        <f t="shared" si="2"/>
        <v>-58.82261466151526</v>
      </c>
      <c r="H90" s="32"/>
    </row>
    <row r="91" spans="1:8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</row>
    <row r="92" spans="1:8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</row>
    <row r="93" spans="1:8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</row>
    <row r="94" spans="1:8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</row>
    <row r="95" spans="1:8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6.329543810475144</v>
      </c>
      <c r="E95" s="34">
        <f>+E37-E52</f>
        <v>3.2198100400001621</v>
      </c>
      <c r="F95" s="34">
        <f t="shared" si="3"/>
        <v>-3.1097337704749819</v>
      </c>
      <c r="G95" s="34">
        <f t="shared" si="2"/>
        <v>-49.130456531930399</v>
      </c>
      <c r="H95" s="32"/>
    </row>
    <row r="96" spans="1:8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-232.53223668082865</v>
      </c>
      <c r="E96" s="34">
        <f>+E97-E103</f>
        <v>-674.21900000000005</v>
      </c>
      <c r="F96" s="34">
        <f t="shared" si="3"/>
        <v>-441.6867633191714</v>
      </c>
      <c r="G96" s="34">
        <f t="shared" si="2"/>
        <v>189.94646489614519</v>
      </c>
      <c r="H96" s="32"/>
    </row>
    <row r="97" spans="1:8" s="64" customFormat="1" x14ac:dyDescent="0.25">
      <c r="A97" s="68" t="s">
        <v>134</v>
      </c>
      <c r="B97" s="71" t="s">
        <v>135</v>
      </c>
      <c r="C97" s="70" t="s">
        <v>19</v>
      </c>
      <c r="D97" s="34">
        <v>542.0043882448125</v>
      </c>
      <c r="E97" s="34">
        <v>100.212</v>
      </c>
      <c r="F97" s="34">
        <f t="shared" si="3"/>
        <v>-441.79238824481251</v>
      </c>
      <c r="G97" s="34">
        <f t="shared" si="2"/>
        <v>-81.51085080242261</v>
      </c>
      <c r="H97" s="32"/>
    </row>
    <row r="98" spans="1:8" s="64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</row>
    <row r="99" spans="1:8" s="64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1.4999999999999999E-2</v>
      </c>
      <c r="F99" s="34">
        <f t="shared" si="3"/>
        <v>1.4999999999999999E-2</v>
      </c>
      <c r="G99" s="34">
        <f t="shared" si="2"/>
        <v>0</v>
      </c>
      <c r="H99" s="32"/>
    </row>
    <row r="100" spans="1:8" s="64" customFormat="1" x14ac:dyDescent="0.25">
      <c r="A100" s="68" t="s">
        <v>140</v>
      </c>
      <c r="B100" s="74" t="s">
        <v>141</v>
      </c>
      <c r="C100" s="70" t="s">
        <v>19</v>
      </c>
      <c r="D100" s="34">
        <v>226.69759401481241</v>
      </c>
      <c r="E100" s="34">
        <v>56.988999999999997</v>
      </c>
      <c r="F100" s="34">
        <f t="shared" si="3"/>
        <v>-169.70859401481241</v>
      </c>
      <c r="G100" s="34">
        <f t="shared" si="2"/>
        <v>-74.86122415737843</v>
      </c>
      <c r="H100" s="32"/>
    </row>
    <row r="101" spans="1:8" s="64" customFormat="1" x14ac:dyDescent="0.25">
      <c r="A101" s="68" t="s">
        <v>142</v>
      </c>
      <c r="B101" s="75" t="s">
        <v>143</v>
      </c>
      <c r="C101" s="70" t="s">
        <v>19</v>
      </c>
      <c r="D101" s="34">
        <v>226.69759401481241</v>
      </c>
      <c r="E101" s="34">
        <v>56.988999999999997</v>
      </c>
      <c r="F101" s="34">
        <f t="shared" si="3"/>
        <v>-169.70859401481241</v>
      </c>
      <c r="G101" s="34">
        <f t="shared" si="2"/>
        <v>-74.86122415737843</v>
      </c>
      <c r="H101" s="32"/>
    </row>
    <row r="102" spans="1:8" s="64" customFormat="1" x14ac:dyDescent="0.25">
      <c r="A102" s="68" t="s">
        <v>144</v>
      </c>
      <c r="B102" s="72" t="s">
        <v>145</v>
      </c>
      <c r="C102" s="70" t="s">
        <v>19</v>
      </c>
      <c r="D102" s="34">
        <v>315.30679423000009</v>
      </c>
      <c r="E102" s="34">
        <v>43.208000000000006</v>
      </c>
      <c r="F102" s="34">
        <f t="shared" si="3"/>
        <v>-272.09879423000007</v>
      </c>
      <c r="G102" s="34">
        <f t="shared" si="2"/>
        <v>-86.29652110557376</v>
      </c>
      <c r="H102" s="32"/>
    </row>
    <row r="103" spans="1:8" s="64" customFormat="1" x14ac:dyDescent="0.25">
      <c r="A103" s="68" t="s">
        <v>146</v>
      </c>
      <c r="B103" s="71" t="s">
        <v>102</v>
      </c>
      <c r="C103" s="70" t="s">
        <v>19</v>
      </c>
      <c r="D103" s="34">
        <v>774.53662492564115</v>
      </c>
      <c r="E103" s="34">
        <v>774.43100000000004</v>
      </c>
      <c r="F103" s="34">
        <f t="shared" si="3"/>
        <v>-0.10562492564110926</v>
      </c>
      <c r="G103" s="34">
        <f t="shared" si="2"/>
        <v>-1.3637176376423737E-2</v>
      </c>
      <c r="H103" s="32"/>
    </row>
    <row r="104" spans="1:8" s="64" customFormat="1" x14ac:dyDescent="0.25">
      <c r="A104" s="68" t="s">
        <v>147</v>
      </c>
      <c r="B104" s="72" t="s">
        <v>148</v>
      </c>
      <c r="C104" s="70" t="s">
        <v>19</v>
      </c>
      <c r="D104" s="34">
        <v>5.1498267232064006</v>
      </c>
      <c r="E104" s="34">
        <v>5.0928946100000001</v>
      </c>
      <c r="F104" s="34">
        <f t="shared" si="3"/>
        <v>-5.6932113206400459E-2</v>
      </c>
      <c r="G104" s="34">
        <f t="shared" si="2"/>
        <v>-1.1055151224768436</v>
      </c>
      <c r="H104" s="32"/>
    </row>
    <row r="105" spans="1:8" s="64" customFormat="1" x14ac:dyDescent="0.25">
      <c r="A105" s="68" t="s">
        <v>149</v>
      </c>
      <c r="B105" s="72" t="s">
        <v>150</v>
      </c>
      <c r="C105" s="70" t="s">
        <v>19</v>
      </c>
      <c r="D105" s="34">
        <v>752.54346091242326</v>
      </c>
      <c r="E105" s="34">
        <v>598.923</v>
      </c>
      <c r="F105" s="34">
        <f t="shared" si="3"/>
        <v>-153.62046091242325</v>
      </c>
      <c r="G105" s="34">
        <f t="shared" si="2"/>
        <v>-20.413500201857541</v>
      </c>
      <c r="H105" s="32"/>
    </row>
    <row r="106" spans="1:8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29.389318039999999</v>
      </c>
      <c r="F106" s="34">
        <f t="shared" si="3"/>
        <v>29.389318039999999</v>
      </c>
      <c r="G106" s="34">
        <f t="shared" si="2"/>
        <v>0</v>
      </c>
      <c r="H106" s="32"/>
    </row>
    <row r="107" spans="1:8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5.9489999999999998</v>
      </c>
      <c r="F107" s="34">
        <f t="shared" si="3"/>
        <v>5.9489999999999998</v>
      </c>
      <c r="G107" s="34">
        <f t="shared" si="2"/>
        <v>0</v>
      </c>
      <c r="H107" s="32"/>
    </row>
    <row r="108" spans="1:8" s="64" customFormat="1" x14ac:dyDescent="0.25">
      <c r="A108" s="68" t="s">
        <v>155</v>
      </c>
      <c r="B108" s="72" t="s">
        <v>156</v>
      </c>
      <c r="C108" s="70" t="s">
        <v>19</v>
      </c>
      <c r="D108" s="34">
        <v>16.843337290011487</v>
      </c>
      <c r="E108" s="34">
        <v>141.02578735</v>
      </c>
      <c r="F108" s="34">
        <f t="shared" si="3"/>
        <v>124.18245005998851</v>
      </c>
      <c r="G108" s="34">
        <f t="shared" si="2"/>
        <v>737.27936407015818</v>
      </c>
      <c r="H108" s="32"/>
    </row>
    <row r="109" spans="1:8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-1272.4821491321395</v>
      </c>
      <c r="E109" s="34">
        <f>+E81+E96</f>
        <v>-916.16499999999996</v>
      </c>
      <c r="F109" s="34">
        <f t="shared" si="3"/>
        <v>356.31714913213955</v>
      </c>
      <c r="G109" s="34">
        <f t="shared" si="2"/>
        <v>-28.001740486116493</v>
      </c>
      <c r="H109" s="32"/>
    </row>
    <row r="110" spans="1:8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</row>
    <row r="111" spans="1:8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</row>
    <row r="112" spans="1:8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</row>
    <row r="113" spans="1:8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</row>
    <row r="114" spans="1:8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</row>
    <row r="115" spans="1:8" s="64" customFormat="1" x14ac:dyDescent="0.25">
      <c r="A115" s="68" t="s">
        <v>165</v>
      </c>
      <c r="B115" s="69" t="s">
        <v>31</v>
      </c>
      <c r="C115" s="70" t="s">
        <v>19</v>
      </c>
      <c r="D115" s="34">
        <v>-1494.3220071239846</v>
      </c>
      <c r="E115" s="34">
        <v>-918.97104999999988</v>
      </c>
      <c r="F115" s="34">
        <f t="shared" si="3"/>
        <v>575.3509571239847</v>
      </c>
      <c r="G115" s="34">
        <f t="shared" si="2"/>
        <v>-38.502474994082554</v>
      </c>
      <c r="H115" s="32"/>
    </row>
    <row r="116" spans="1:8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</row>
    <row r="117" spans="1:8" s="64" customFormat="1" x14ac:dyDescent="0.25">
      <c r="A117" s="68" t="s">
        <v>167</v>
      </c>
      <c r="B117" s="69" t="s">
        <v>35</v>
      </c>
      <c r="C117" s="70" t="s">
        <v>19</v>
      </c>
      <c r="D117" s="34">
        <v>24.126753850805535</v>
      </c>
      <c r="E117" s="34">
        <v>-15.314</v>
      </c>
      <c r="F117" s="34">
        <f t="shared" si="3"/>
        <v>-39.440753850805535</v>
      </c>
      <c r="G117" s="34">
        <f t="shared" si="2"/>
        <v>-163.47310580900506</v>
      </c>
      <c r="H117" s="32"/>
    </row>
    <row r="118" spans="1:8" s="64" customFormat="1" x14ac:dyDescent="0.25">
      <c r="A118" s="68" t="s">
        <v>168</v>
      </c>
      <c r="B118" s="69" t="s">
        <v>37</v>
      </c>
      <c r="C118" s="70" t="s">
        <v>19</v>
      </c>
      <c r="D118" s="34">
        <v>191.38356033056451</v>
      </c>
      <c r="E118" s="34">
        <v>18.411781660000006</v>
      </c>
      <c r="F118" s="34">
        <f t="shared" si="3"/>
        <v>-172.9717786705645</v>
      </c>
      <c r="G118" s="34">
        <f t="shared" si="2"/>
        <v>-90.379643043426242</v>
      </c>
      <c r="H118" s="32"/>
    </row>
    <row r="119" spans="1:8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</row>
    <row r="120" spans="1:8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</row>
    <row r="121" spans="1:8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</row>
    <row r="122" spans="1:8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</row>
    <row r="123" spans="1:8" s="64" customFormat="1" x14ac:dyDescent="0.25">
      <c r="A123" s="68" t="s">
        <v>173</v>
      </c>
      <c r="B123" s="69" t="s">
        <v>47</v>
      </c>
      <c r="C123" s="70" t="s">
        <v>19</v>
      </c>
      <c r="D123" s="34">
        <v>6.3295438104751449</v>
      </c>
      <c r="E123" s="34">
        <v>-0.29173166000009587</v>
      </c>
      <c r="F123" s="34">
        <f t="shared" si="3"/>
        <v>-6.6212754704752408</v>
      </c>
      <c r="G123" s="34">
        <f t="shared" si="2"/>
        <v>-104.60904717204566</v>
      </c>
      <c r="H123" s="32"/>
    </row>
    <row r="124" spans="1:8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0</v>
      </c>
      <c r="E124" s="34">
        <f>+E130+E138+E132+E133</f>
        <v>-2.266</v>
      </c>
      <c r="F124" s="34">
        <f t="shared" si="3"/>
        <v>-2.266</v>
      </c>
      <c r="G124" s="34">
        <f t="shared" si="2"/>
        <v>0</v>
      </c>
      <c r="H124" s="32"/>
    </row>
    <row r="125" spans="1:8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</row>
    <row r="126" spans="1:8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</row>
    <row r="127" spans="1:8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</row>
    <row r="128" spans="1:8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</row>
    <row r="129" spans="1:8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</row>
    <row r="130" spans="1:8" s="64" customFormat="1" x14ac:dyDescent="0.25">
      <c r="A130" s="68" t="s">
        <v>182</v>
      </c>
      <c r="B130" s="71" t="s">
        <v>183</v>
      </c>
      <c r="C130" s="70" t="s">
        <v>19</v>
      </c>
      <c r="D130" s="34">
        <v>0</v>
      </c>
      <c r="E130" s="34">
        <v>-2.266</v>
      </c>
      <c r="F130" s="34">
        <f t="shared" si="3"/>
        <v>-2.266</v>
      </c>
      <c r="G130" s="34">
        <f t="shared" si="2"/>
        <v>0</v>
      </c>
      <c r="H130" s="32"/>
    </row>
    <row r="131" spans="1:8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</row>
    <row r="132" spans="1:8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3"/>
        <v>0</v>
      </c>
      <c r="G132" s="123">
        <f t="shared" si="2"/>
        <v>0</v>
      </c>
      <c r="H132" s="32"/>
    </row>
    <row r="133" spans="1:8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3"/>
        <v>0</v>
      </c>
      <c r="G133" s="123">
        <f t="shared" si="2"/>
        <v>0</v>
      </c>
      <c r="H133" s="32"/>
    </row>
    <row r="134" spans="1:8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</row>
    <row r="135" spans="1:8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</row>
    <row r="136" spans="1:8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</row>
    <row r="137" spans="1:8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</row>
    <row r="138" spans="1:8" s="64" customFormat="1" x14ac:dyDescent="0.25">
      <c r="A138" s="68" t="s">
        <v>196</v>
      </c>
      <c r="B138" s="71" t="s">
        <v>197</v>
      </c>
      <c r="C138" s="70" t="s">
        <v>19</v>
      </c>
      <c r="D138" s="34">
        <v>0</v>
      </c>
      <c r="E138" s="34">
        <v>0</v>
      </c>
      <c r="F138" s="34">
        <f t="shared" si="3"/>
        <v>0</v>
      </c>
      <c r="G138" s="34">
        <f t="shared" si="2"/>
        <v>0</v>
      </c>
      <c r="H138" s="32"/>
    </row>
    <row r="139" spans="1:8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-1272.4821491321395</v>
      </c>
      <c r="E139" s="34">
        <f>+E109-E124</f>
        <v>-913.899</v>
      </c>
      <c r="F139" s="34">
        <f t="shared" si="3"/>
        <v>358.58314913213951</v>
      </c>
      <c r="G139" s="34">
        <f t="shared" si="2"/>
        <v>-28.179817640404703</v>
      </c>
      <c r="H139" s="32"/>
    </row>
    <row r="140" spans="1:8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</row>
    <row r="141" spans="1:8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</row>
    <row r="142" spans="1:8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6">IFERROR(F142/D142*100,0)</f>
        <v>0</v>
      </c>
      <c r="H142" s="32"/>
    </row>
    <row r="143" spans="1:8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6"/>
        <v>0</v>
      </c>
      <c r="H143" s="32"/>
    </row>
    <row r="144" spans="1:8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6"/>
        <v>0</v>
      </c>
      <c r="H144" s="32"/>
    </row>
    <row r="145" spans="1:8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-1494.3220071239846</v>
      </c>
      <c r="E145" s="34">
        <f>+E115-E130</f>
        <v>-916.70504999999991</v>
      </c>
      <c r="F145" s="34">
        <f t="shared" si="3"/>
        <v>577.61695712398466</v>
      </c>
      <c r="G145" s="34">
        <f t="shared" si="6"/>
        <v>-38.654115670536299</v>
      </c>
      <c r="H145" s="32"/>
    </row>
    <row r="146" spans="1:8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6"/>
        <v>0</v>
      </c>
      <c r="H146" s="32"/>
    </row>
    <row r="147" spans="1:8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7">+D117-D132</f>
        <v>24.126753850805535</v>
      </c>
      <c r="E147" s="34">
        <f t="shared" ref="E147:E148" si="8">+E117-E132</f>
        <v>-15.314</v>
      </c>
      <c r="F147" s="34">
        <f t="shared" si="3"/>
        <v>-39.440753850805535</v>
      </c>
      <c r="G147" s="34">
        <f t="shared" si="6"/>
        <v>-163.47310580900506</v>
      </c>
      <c r="H147" s="32"/>
    </row>
    <row r="148" spans="1:8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9">+D118-D133</f>
        <v>191.38356033056451</v>
      </c>
      <c r="E148" s="34">
        <f t="shared" si="8"/>
        <v>18.411781660000006</v>
      </c>
      <c r="F148" s="34">
        <f t="shared" si="3"/>
        <v>-172.9717786705645</v>
      </c>
      <c r="G148" s="34">
        <f t="shared" si="6"/>
        <v>-90.379643043426242</v>
      </c>
      <c r="H148" s="32"/>
    </row>
    <row r="149" spans="1:8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6"/>
        <v>0</v>
      </c>
      <c r="H149" s="32"/>
    </row>
    <row r="150" spans="1:8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6"/>
        <v>0</v>
      </c>
      <c r="H150" s="32"/>
    </row>
    <row r="151" spans="1:8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6"/>
        <v>0</v>
      </c>
      <c r="H151" s="32"/>
    </row>
    <row r="152" spans="1:8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0">+SUM(E152)-SUM(D152)</f>
        <v>0</v>
      </c>
      <c r="G152" s="30">
        <f t="shared" si="6"/>
        <v>0</v>
      </c>
      <c r="H152" s="32"/>
    </row>
    <row r="153" spans="1:8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6.3295438104751449</v>
      </c>
      <c r="E153" s="34">
        <f>+E123-E138</f>
        <v>-0.29173166000009587</v>
      </c>
      <c r="F153" s="34">
        <f t="shared" si="10"/>
        <v>-6.6212754704752408</v>
      </c>
      <c r="G153" s="34">
        <f t="shared" si="6"/>
        <v>-104.60904717204566</v>
      </c>
      <c r="H153" s="32"/>
    </row>
    <row r="154" spans="1:8" s="64" customFormat="1" x14ac:dyDescent="0.25">
      <c r="A154" s="68" t="s">
        <v>214</v>
      </c>
      <c r="B154" s="73" t="s">
        <v>215</v>
      </c>
      <c r="C154" s="70" t="s">
        <v>19</v>
      </c>
      <c r="D154" s="34">
        <v>0</v>
      </c>
      <c r="E154" s="34">
        <v>0</v>
      </c>
      <c r="F154" s="34">
        <f t="shared" si="10"/>
        <v>0</v>
      </c>
      <c r="G154" s="34">
        <f t="shared" si="6"/>
        <v>0</v>
      </c>
      <c r="H154" s="32"/>
    </row>
    <row r="155" spans="1:8" s="64" customFormat="1" x14ac:dyDescent="0.25">
      <c r="A155" s="68" t="s">
        <v>216</v>
      </c>
      <c r="B155" s="71" t="s">
        <v>217</v>
      </c>
      <c r="C155" s="70" t="s">
        <v>19</v>
      </c>
      <c r="D155" s="34">
        <v>0</v>
      </c>
      <c r="E155" s="34">
        <v>0</v>
      </c>
      <c r="F155" s="34">
        <f t="shared" si="10"/>
        <v>0</v>
      </c>
      <c r="G155" s="34">
        <f t="shared" si="6"/>
        <v>0</v>
      </c>
      <c r="H155" s="32"/>
    </row>
    <row r="156" spans="1:8" s="64" customFormat="1" x14ac:dyDescent="0.25">
      <c r="A156" s="68" t="s">
        <v>218</v>
      </c>
      <c r="B156" s="71" t="s">
        <v>219</v>
      </c>
      <c r="C156" s="70" t="s">
        <v>19</v>
      </c>
      <c r="D156" s="34">
        <v>0</v>
      </c>
      <c r="E156" s="34">
        <v>0</v>
      </c>
      <c r="F156" s="34">
        <f t="shared" si="10"/>
        <v>0</v>
      </c>
      <c r="G156" s="34">
        <f t="shared" si="6"/>
        <v>0</v>
      </c>
      <c r="H156" s="32"/>
    </row>
    <row r="157" spans="1:8" s="64" customFormat="1" x14ac:dyDescent="0.25">
      <c r="A157" s="68" t="s">
        <v>220</v>
      </c>
      <c r="B157" s="71" t="s">
        <v>221</v>
      </c>
      <c r="C157" s="70" t="s">
        <v>19</v>
      </c>
      <c r="D157" s="34">
        <v>0</v>
      </c>
      <c r="E157" s="34">
        <v>0</v>
      </c>
      <c r="F157" s="34">
        <f t="shared" si="10"/>
        <v>0</v>
      </c>
      <c r="G157" s="34">
        <f t="shared" si="6"/>
        <v>0</v>
      </c>
      <c r="H157" s="32"/>
    </row>
    <row r="158" spans="1:8" s="64" customFormat="1" ht="16.5" thickBot="1" x14ac:dyDescent="0.3">
      <c r="A158" s="81" t="s">
        <v>222</v>
      </c>
      <c r="B158" s="71" t="s">
        <v>223</v>
      </c>
      <c r="C158" s="70" t="s">
        <v>19</v>
      </c>
      <c r="D158" s="41">
        <f>+D154-D155-D156-D157</f>
        <v>0</v>
      </c>
      <c r="E158" s="41">
        <f>+E154-E155-E156-E157</f>
        <v>0</v>
      </c>
      <c r="F158" s="41">
        <f t="shared" si="10"/>
        <v>0</v>
      </c>
      <c r="G158" s="41">
        <f t="shared" si="6"/>
        <v>0</v>
      </c>
      <c r="H158" s="42"/>
    </row>
    <row r="159" spans="1:8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</row>
    <row r="160" spans="1:8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-208.02999836249211</v>
      </c>
      <c r="E160" s="34">
        <f>E109+E105+E69</f>
        <v>-308.16095788050001</v>
      </c>
      <c r="F160" s="34">
        <f t="shared" si="10"/>
        <v>-100.1309595180079</v>
      </c>
      <c r="G160" s="34">
        <f t="shared" ref="G160:G165" si="11">IFERROR(F160/D160*100,0)</f>
        <v>48.132942511266947</v>
      </c>
      <c r="H160" s="32"/>
    </row>
    <row r="161" spans="1:8" s="64" customFormat="1" x14ac:dyDescent="0.25">
      <c r="A161" s="68" t="s">
        <v>228</v>
      </c>
      <c r="B161" s="71" t="s">
        <v>229</v>
      </c>
      <c r="C161" s="70" t="s">
        <v>19</v>
      </c>
      <c r="D161" s="34">
        <v>7759.996673200003</v>
      </c>
      <c r="E161" s="34">
        <v>8744.6324630300023</v>
      </c>
      <c r="F161" s="34">
        <f t="shared" si="10"/>
        <v>984.63578982999934</v>
      </c>
      <c r="G161" s="34">
        <f t="shared" si="11"/>
        <v>12.688610978797795</v>
      </c>
      <c r="H161" s="32"/>
    </row>
    <row r="162" spans="1:8" s="64" customFormat="1" x14ac:dyDescent="0.25">
      <c r="A162" s="68" t="s">
        <v>230</v>
      </c>
      <c r="B162" s="74" t="s">
        <v>231</v>
      </c>
      <c r="C162" s="70" t="s">
        <v>19</v>
      </c>
      <c r="D162" s="34">
        <v>634.27589801000431</v>
      </c>
      <c r="E162" s="34">
        <v>922.4532541000018</v>
      </c>
      <c r="F162" s="34">
        <f t="shared" si="10"/>
        <v>288.17735608999749</v>
      </c>
      <c r="G162" s="34">
        <f t="shared" si="11"/>
        <v>45.434070093808316</v>
      </c>
      <c r="H162" s="32"/>
    </row>
    <row r="163" spans="1:8" s="64" customFormat="1" x14ac:dyDescent="0.25">
      <c r="A163" s="68" t="s">
        <v>232</v>
      </c>
      <c r="B163" s="71" t="s">
        <v>233</v>
      </c>
      <c r="C163" s="70" t="s">
        <v>19</v>
      </c>
      <c r="D163" s="34">
        <v>8512.8133158800028</v>
      </c>
      <c r="E163" s="34">
        <v>7479.6324464200006</v>
      </c>
      <c r="F163" s="34">
        <f t="shared" si="10"/>
        <v>-1033.1808694600022</v>
      </c>
      <c r="G163" s="34">
        <f t="shared" si="11"/>
        <v>-12.136773486300729</v>
      </c>
      <c r="H163" s="32"/>
    </row>
    <row r="164" spans="1:8" s="64" customFormat="1" x14ac:dyDescent="0.25">
      <c r="A164" s="77" t="s">
        <v>234</v>
      </c>
      <c r="B164" s="74" t="s">
        <v>235</v>
      </c>
      <c r="C164" s="70" t="s">
        <v>19</v>
      </c>
      <c r="D164" s="37">
        <v>867.10441620000347</v>
      </c>
      <c r="E164" s="37">
        <v>4458.1744070000022</v>
      </c>
      <c r="F164" s="37">
        <f t="shared" si="10"/>
        <v>3591.0699907999988</v>
      </c>
      <c r="G164" s="37">
        <f t="shared" si="11"/>
        <v>414.14504686038811</v>
      </c>
      <c r="H164" s="38"/>
    </row>
    <row r="165" spans="1:8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-40.921085338117592</v>
      </c>
      <c r="E165" s="41">
        <f>E163/E160</f>
        <v>-24.271836698146835</v>
      </c>
      <c r="F165" s="41">
        <f t="shared" si="10"/>
        <v>16.649248639970757</v>
      </c>
      <c r="G165" s="41">
        <f t="shared" si="11"/>
        <v>-40.686234254061063</v>
      </c>
      <c r="H165" s="42"/>
    </row>
    <row r="166" spans="1:8" s="64" customFormat="1" ht="19.5" thickBot="1" x14ac:dyDescent="0.3">
      <c r="A166" s="192" t="s">
        <v>238</v>
      </c>
      <c r="B166" s="193"/>
      <c r="C166" s="193"/>
      <c r="D166" s="193"/>
      <c r="E166" s="193"/>
      <c r="F166" s="193"/>
      <c r="G166" s="193"/>
      <c r="H166" s="194"/>
    </row>
    <row r="167" spans="1:8" s="64" customFormat="1" x14ac:dyDescent="0.25">
      <c r="A167" s="84" t="s">
        <v>239</v>
      </c>
      <c r="B167" s="85" t="s">
        <v>240</v>
      </c>
      <c r="C167" s="70" t="s">
        <v>19</v>
      </c>
      <c r="D167" s="26">
        <v>4692.8038695531359</v>
      </c>
      <c r="E167" s="26">
        <v>2362.97030154</v>
      </c>
      <c r="F167" s="43">
        <f t="shared" si="10"/>
        <v>-2329.8335680131358</v>
      </c>
      <c r="G167" s="43">
        <f t="shared" ref="G167:G230" si="12">IFERROR(F167/D167*100,0)</f>
        <v>-49.64694099254973</v>
      </c>
      <c r="H167" s="44"/>
    </row>
    <row r="168" spans="1:8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0"/>
        <v>0</v>
      </c>
      <c r="G168" s="31">
        <f t="shared" si="12"/>
        <v>0</v>
      </c>
      <c r="H168" s="32"/>
    </row>
    <row r="169" spans="1:8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0"/>
        <v>0</v>
      </c>
      <c r="G169" s="31">
        <f t="shared" si="12"/>
        <v>0</v>
      </c>
      <c r="H169" s="32"/>
    </row>
    <row r="170" spans="1:8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0"/>
        <v>0</v>
      </c>
      <c r="G170" s="31">
        <f t="shared" si="12"/>
        <v>0</v>
      </c>
      <c r="H170" s="32"/>
    </row>
    <row r="171" spans="1:8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0"/>
        <v>0</v>
      </c>
      <c r="G171" s="31">
        <f t="shared" si="12"/>
        <v>0</v>
      </c>
      <c r="H171" s="32"/>
    </row>
    <row r="172" spans="1:8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0"/>
        <v>0</v>
      </c>
      <c r="G172" s="31">
        <f t="shared" si="12"/>
        <v>0</v>
      </c>
      <c r="H172" s="32"/>
    </row>
    <row r="173" spans="1:8" s="64" customFormat="1" x14ac:dyDescent="0.25">
      <c r="A173" s="68" t="s">
        <v>246</v>
      </c>
      <c r="B173" s="69" t="s">
        <v>31</v>
      </c>
      <c r="C173" s="70" t="s">
        <v>19</v>
      </c>
      <c r="D173" s="34">
        <v>3758.4774249005</v>
      </c>
      <c r="E173" s="34">
        <v>2155.5509142299998</v>
      </c>
      <c r="F173" s="34">
        <f t="shared" si="10"/>
        <v>-1602.9265106705002</v>
      </c>
      <c r="G173" s="34">
        <f t="shared" si="12"/>
        <v>-42.648294228159031</v>
      </c>
      <c r="H173" s="32"/>
    </row>
    <row r="174" spans="1:8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0"/>
        <v>0</v>
      </c>
      <c r="G174" s="31">
        <f t="shared" si="12"/>
        <v>0</v>
      </c>
      <c r="H174" s="32"/>
    </row>
    <row r="175" spans="1:8" s="64" customFormat="1" x14ac:dyDescent="0.25">
      <c r="A175" s="68" t="s">
        <v>248</v>
      </c>
      <c r="B175" s="69" t="s">
        <v>35</v>
      </c>
      <c r="C175" s="70" t="s">
        <v>19</v>
      </c>
      <c r="D175" s="34">
        <v>71.961600000000004</v>
      </c>
      <c r="E175" s="34">
        <v>141.42712756</v>
      </c>
      <c r="F175" s="34">
        <f t="shared" si="10"/>
        <v>69.465527559999998</v>
      </c>
      <c r="G175" s="34">
        <f t="shared" si="12"/>
        <v>96.531382793045168</v>
      </c>
      <c r="H175" s="32"/>
    </row>
    <row r="176" spans="1:8" s="64" customFormat="1" x14ac:dyDescent="0.25">
      <c r="A176" s="68" t="s">
        <v>249</v>
      </c>
      <c r="B176" s="69" t="s">
        <v>37</v>
      </c>
      <c r="C176" s="70" t="s">
        <v>19</v>
      </c>
      <c r="D176" s="34">
        <v>183.65634843999999</v>
      </c>
      <c r="E176" s="34">
        <v>22.402742790000001</v>
      </c>
      <c r="F176" s="34">
        <f t="shared" si="10"/>
        <v>-161.25360565</v>
      </c>
      <c r="G176" s="34">
        <f t="shared" si="12"/>
        <v>-87.80181410537034</v>
      </c>
      <c r="H176" s="32"/>
    </row>
    <row r="177" spans="1:8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0"/>
        <v>0</v>
      </c>
      <c r="G177" s="31">
        <f t="shared" si="12"/>
        <v>0</v>
      </c>
      <c r="H177" s="32"/>
    </row>
    <row r="178" spans="1:8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0"/>
        <v>0</v>
      </c>
      <c r="G178" s="31">
        <f t="shared" si="12"/>
        <v>0</v>
      </c>
      <c r="H178" s="32"/>
    </row>
    <row r="179" spans="1:8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0"/>
        <v>0</v>
      </c>
      <c r="G179" s="31">
        <f t="shared" si="12"/>
        <v>0</v>
      </c>
      <c r="H179" s="32"/>
    </row>
    <row r="180" spans="1:8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0"/>
        <v>0</v>
      </c>
      <c r="G180" s="31">
        <f t="shared" si="12"/>
        <v>0</v>
      </c>
      <c r="H180" s="32"/>
    </row>
    <row r="181" spans="1:8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0</v>
      </c>
      <c r="E181" s="34" t="s">
        <v>225</v>
      </c>
      <c r="F181" s="30">
        <f t="shared" si="10"/>
        <v>0</v>
      </c>
      <c r="G181" s="31">
        <f t="shared" si="12"/>
        <v>0</v>
      </c>
      <c r="H181" s="32"/>
    </row>
    <row r="182" spans="1:8" s="64" customFormat="1" x14ac:dyDescent="0.25">
      <c r="A182" s="68" t="s">
        <v>256</v>
      </c>
      <c r="B182" s="74" t="s">
        <v>257</v>
      </c>
      <c r="C182" s="70" t="s">
        <v>19</v>
      </c>
      <c r="D182" s="34">
        <v>0</v>
      </c>
      <c r="E182" s="34" t="s">
        <v>225</v>
      </c>
      <c r="F182" s="30">
        <f t="shared" si="10"/>
        <v>0</v>
      </c>
      <c r="G182" s="31">
        <f t="shared" si="12"/>
        <v>0</v>
      </c>
      <c r="H182" s="32"/>
    </row>
    <row r="183" spans="1:8" s="64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 t="s">
        <v>225</v>
      </c>
      <c r="F183" s="30">
        <f t="shared" si="10"/>
        <v>0</v>
      </c>
      <c r="G183" s="31">
        <f t="shared" si="12"/>
        <v>0</v>
      </c>
      <c r="H183" s="32"/>
    </row>
    <row r="184" spans="1:8" s="64" customFormat="1" x14ac:dyDescent="0.25">
      <c r="A184" s="68" t="s">
        <v>260</v>
      </c>
      <c r="B184" s="69" t="s">
        <v>47</v>
      </c>
      <c r="C184" s="70" t="s">
        <v>19</v>
      </c>
      <c r="D184" s="34">
        <v>678.70849621263596</v>
      </c>
      <c r="E184" s="34">
        <v>43.58951696000014</v>
      </c>
      <c r="F184" s="34">
        <f t="shared" si="10"/>
        <v>-635.11897925263588</v>
      </c>
      <c r="G184" s="34">
        <f t="shared" si="12"/>
        <v>-93.577579004353041</v>
      </c>
      <c r="H184" s="32"/>
    </row>
    <row r="185" spans="1:8" s="64" customFormat="1" x14ac:dyDescent="0.25">
      <c r="A185" s="68" t="s">
        <v>261</v>
      </c>
      <c r="B185" s="73" t="s">
        <v>262</v>
      </c>
      <c r="C185" s="70" t="s">
        <v>19</v>
      </c>
      <c r="D185" s="34">
        <v>5364.2487223960434</v>
      </c>
      <c r="E185" s="34">
        <v>3143.4598738603204</v>
      </c>
      <c r="F185" s="34">
        <f t="shared" si="10"/>
        <v>-2220.788848535723</v>
      </c>
      <c r="G185" s="34">
        <f t="shared" si="12"/>
        <v>-41.399811296292121</v>
      </c>
      <c r="H185" s="32"/>
    </row>
    <row r="186" spans="1:8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0</v>
      </c>
      <c r="F186" s="122">
        <f t="shared" si="10"/>
        <v>0</v>
      </c>
      <c r="G186" s="122">
        <f t="shared" si="12"/>
        <v>0</v>
      </c>
      <c r="H186" s="32"/>
    </row>
    <row r="187" spans="1:8" s="64" customFormat="1" x14ac:dyDescent="0.25">
      <c r="A187" s="68" t="s">
        <v>265</v>
      </c>
      <c r="B187" s="71" t="s">
        <v>266</v>
      </c>
      <c r="C187" s="70" t="s">
        <v>19</v>
      </c>
      <c r="D187" s="34">
        <v>968.39766750599995</v>
      </c>
      <c r="E187" s="34">
        <v>606.80863383999986</v>
      </c>
      <c r="F187" s="34">
        <f t="shared" si="10"/>
        <v>-361.58903366600009</v>
      </c>
      <c r="G187" s="34">
        <f t="shared" si="12"/>
        <v>-37.338899689549258</v>
      </c>
      <c r="H187" s="32"/>
    </row>
    <row r="188" spans="1:8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0"/>
        <v>0</v>
      </c>
      <c r="G188" s="34">
        <f t="shared" si="12"/>
        <v>0</v>
      </c>
      <c r="H188" s="32"/>
    </row>
    <row r="189" spans="1:8" s="64" customFormat="1" x14ac:dyDescent="0.25">
      <c r="A189" s="68" t="s">
        <v>269</v>
      </c>
      <c r="B189" s="74" t="s">
        <v>270</v>
      </c>
      <c r="C189" s="70" t="s">
        <v>19</v>
      </c>
      <c r="D189" s="34">
        <v>32.065149108</v>
      </c>
      <c r="E189" s="34">
        <v>19.07470451</v>
      </c>
      <c r="F189" s="34">
        <f t="shared" si="10"/>
        <v>-12.990444598</v>
      </c>
      <c r="G189" s="34">
        <f t="shared" si="12"/>
        <v>-40.512659255836695</v>
      </c>
      <c r="H189" s="32"/>
    </row>
    <row r="190" spans="1:8" s="64" customFormat="1" x14ac:dyDescent="0.25">
      <c r="A190" s="68" t="s">
        <v>271</v>
      </c>
      <c r="B190" s="74" t="s">
        <v>272</v>
      </c>
      <c r="C190" s="70" t="s">
        <v>19</v>
      </c>
      <c r="D190" s="34">
        <v>936.33251839799993</v>
      </c>
      <c r="E190" s="34">
        <v>587.73392932999991</v>
      </c>
      <c r="F190" s="34">
        <f t="shared" si="10"/>
        <v>-348.59858906800002</v>
      </c>
      <c r="G190" s="34">
        <f t="shared" si="12"/>
        <v>-37.23021279496178</v>
      </c>
      <c r="H190" s="32"/>
    </row>
    <row r="191" spans="1:8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1073.22931109</v>
      </c>
      <c r="E191" s="34">
        <v>544.10792417000005</v>
      </c>
      <c r="F191" s="34">
        <f t="shared" si="10"/>
        <v>-529.12138691999996</v>
      </c>
      <c r="G191" s="34">
        <f t="shared" si="12"/>
        <v>-49.301801716784119</v>
      </c>
      <c r="H191" s="32"/>
    </row>
    <row r="192" spans="1:8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567.4696356799999</v>
      </c>
      <c r="E192" s="34">
        <v>372.57376055999998</v>
      </c>
      <c r="F192" s="34">
        <f t="shared" si="10"/>
        <v>-194.89587511999991</v>
      </c>
      <c r="G192" s="34">
        <f t="shared" si="12"/>
        <v>-34.344723112181299</v>
      </c>
      <c r="H192" s="32"/>
    </row>
    <row r="193" spans="1:8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0"/>
        <v>0</v>
      </c>
      <c r="G193" s="30">
        <f t="shared" si="12"/>
        <v>0</v>
      </c>
      <c r="H193" s="32"/>
    </row>
    <row r="194" spans="1:8" s="64" customFormat="1" x14ac:dyDescent="0.25">
      <c r="A194" s="68" t="s">
        <v>279</v>
      </c>
      <c r="B194" s="71" t="s">
        <v>280</v>
      </c>
      <c r="C194" s="70" t="s">
        <v>19</v>
      </c>
      <c r="D194" s="34">
        <v>1001.71351</v>
      </c>
      <c r="E194" s="34">
        <v>461.99085070000007</v>
      </c>
      <c r="F194" s="34">
        <f t="shared" si="10"/>
        <v>-539.72265930000003</v>
      </c>
      <c r="G194" s="34">
        <f t="shared" si="12"/>
        <v>-53.879942110394417</v>
      </c>
      <c r="H194" s="32"/>
    </row>
    <row r="195" spans="1:8" s="64" customFormat="1" x14ac:dyDescent="0.25">
      <c r="A195" s="68" t="s">
        <v>281</v>
      </c>
      <c r="B195" s="71" t="s">
        <v>282</v>
      </c>
      <c r="C195" s="70" t="s">
        <v>19</v>
      </c>
      <c r="D195" s="34">
        <v>283.77983590000002</v>
      </c>
      <c r="E195" s="34">
        <v>178.69897638999996</v>
      </c>
      <c r="F195" s="34">
        <f t="shared" si="10"/>
        <v>-105.08085951000007</v>
      </c>
      <c r="G195" s="34">
        <f t="shared" si="12"/>
        <v>-37.029008483544636</v>
      </c>
      <c r="H195" s="32"/>
    </row>
    <row r="196" spans="1:8" s="64" customFormat="1" x14ac:dyDescent="0.25">
      <c r="A196" s="68" t="s">
        <v>283</v>
      </c>
      <c r="B196" s="71" t="s">
        <v>284</v>
      </c>
      <c r="C196" s="70" t="s">
        <v>19</v>
      </c>
      <c r="D196" s="34">
        <v>164.74532072162799</v>
      </c>
      <c r="E196" s="34">
        <v>61.91605904</v>
      </c>
      <c r="F196" s="34">
        <f t="shared" si="10"/>
        <v>-102.829261681628</v>
      </c>
      <c r="G196" s="34">
        <f t="shared" si="12"/>
        <v>-62.417106131578535</v>
      </c>
      <c r="H196" s="32"/>
    </row>
    <row r="197" spans="1:8" s="64" customFormat="1" x14ac:dyDescent="0.25">
      <c r="A197" s="68" t="s">
        <v>285</v>
      </c>
      <c r="B197" s="74" t="s">
        <v>286</v>
      </c>
      <c r="C197" s="70" t="s">
        <v>19</v>
      </c>
      <c r="D197" s="34">
        <v>0</v>
      </c>
      <c r="E197" s="34">
        <v>1.2375180000000001</v>
      </c>
      <c r="F197" s="34">
        <f t="shared" si="10"/>
        <v>1.2375180000000001</v>
      </c>
      <c r="G197" s="34">
        <f t="shared" si="12"/>
        <v>0</v>
      </c>
      <c r="H197" s="32"/>
    </row>
    <row r="198" spans="1:8" s="64" customFormat="1" x14ac:dyDescent="0.25">
      <c r="A198" s="68" t="s">
        <v>287</v>
      </c>
      <c r="B198" s="71" t="s">
        <v>288</v>
      </c>
      <c r="C198" s="70" t="s">
        <v>19</v>
      </c>
      <c r="D198" s="34">
        <v>197.83853509728002</v>
      </c>
      <c r="E198" s="34">
        <v>104.92269511000002</v>
      </c>
      <c r="F198" s="34">
        <f t="shared" si="10"/>
        <v>-92.915839987279995</v>
      </c>
      <c r="G198" s="34">
        <f t="shared" si="12"/>
        <v>-46.965491299049475</v>
      </c>
      <c r="H198" s="32"/>
    </row>
    <row r="199" spans="1:8" s="64" customFormat="1" x14ac:dyDescent="0.25">
      <c r="A199" s="68" t="s">
        <v>289</v>
      </c>
      <c r="B199" s="71" t="s">
        <v>290</v>
      </c>
      <c r="C199" s="70" t="s">
        <v>19</v>
      </c>
      <c r="D199" s="34">
        <v>80.521224020643075</v>
      </c>
      <c r="E199" s="34">
        <v>30.290095919999999</v>
      </c>
      <c r="F199" s="34">
        <f t="shared" si="10"/>
        <v>-50.231128100643076</v>
      </c>
      <c r="G199" s="34">
        <f t="shared" si="12"/>
        <v>-62.382469605486143</v>
      </c>
      <c r="H199" s="32"/>
    </row>
    <row r="200" spans="1:8" s="64" customFormat="1" x14ac:dyDescent="0.25">
      <c r="A200" s="68" t="s">
        <v>291</v>
      </c>
      <c r="B200" s="71" t="s">
        <v>292</v>
      </c>
      <c r="C200" s="70" t="s">
        <v>19</v>
      </c>
      <c r="D200" s="34">
        <v>11.880249216000003</v>
      </c>
      <c r="E200" s="34">
        <v>8.5947618499999994</v>
      </c>
      <c r="F200" s="34">
        <f t="shared" si="10"/>
        <v>-3.2854873660000035</v>
      </c>
      <c r="G200" s="34">
        <f t="shared" si="12"/>
        <v>-27.655037417693194</v>
      </c>
      <c r="H200" s="32"/>
    </row>
    <row r="201" spans="1:8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747.37441075087315</v>
      </c>
      <c r="E201" s="34">
        <v>595.79077713999993</v>
      </c>
      <c r="F201" s="34">
        <f t="shared" si="10"/>
        <v>-151.58363361087322</v>
      </c>
      <c r="G201" s="34">
        <f t="shared" si="12"/>
        <v>-20.282154624290651</v>
      </c>
      <c r="H201" s="32"/>
    </row>
    <row r="202" spans="1:8" s="64" customFormat="1" x14ac:dyDescent="0.25">
      <c r="A202" s="68" t="s">
        <v>295</v>
      </c>
      <c r="B202" s="71" t="s">
        <v>296</v>
      </c>
      <c r="C202" s="70" t="s">
        <v>19</v>
      </c>
      <c r="D202" s="34">
        <v>267.29902241361958</v>
      </c>
      <c r="E202" s="34">
        <v>177.76533914032072</v>
      </c>
      <c r="F202" s="34">
        <f t="shared" si="10"/>
        <v>-89.533683273298863</v>
      </c>
      <c r="G202" s="34">
        <f t="shared" si="12"/>
        <v>-33.495701729411522</v>
      </c>
      <c r="H202" s="32"/>
    </row>
    <row r="203" spans="1:8" s="64" customFormat="1" x14ac:dyDescent="0.25">
      <c r="A203" s="68" t="s">
        <v>297</v>
      </c>
      <c r="B203" s="73" t="s">
        <v>298</v>
      </c>
      <c r="C203" s="70" t="s">
        <v>19</v>
      </c>
      <c r="D203" s="34">
        <v>0.52517520000000006</v>
      </c>
      <c r="E203" s="34">
        <v>6.5014923900000001</v>
      </c>
      <c r="F203" s="34">
        <f t="shared" si="10"/>
        <v>5.9763171899999996</v>
      </c>
      <c r="G203" s="34">
        <f t="shared" si="12"/>
        <v>1137.9663757923067</v>
      </c>
      <c r="H203" s="32"/>
    </row>
    <row r="204" spans="1:8" s="64" customFormat="1" x14ac:dyDescent="0.25">
      <c r="A204" s="68" t="s">
        <v>299</v>
      </c>
      <c r="B204" s="71" t="s">
        <v>300</v>
      </c>
      <c r="C204" s="70" t="s">
        <v>19</v>
      </c>
      <c r="D204" s="34">
        <v>0</v>
      </c>
      <c r="E204" s="34">
        <v>6.5014923900000001</v>
      </c>
      <c r="F204" s="34">
        <f t="shared" si="10"/>
        <v>6.5014923900000001</v>
      </c>
      <c r="G204" s="34">
        <f t="shared" si="12"/>
        <v>0</v>
      </c>
      <c r="H204" s="32"/>
    </row>
    <row r="205" spans="1:8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0"/>
        <v>0</v>
      </c>
      <c r="G205" s="30">
        <f t="shared" si="12"/>
        <v>0</v>
      </c>
      <c r="H205" s="32"/>
    </row>
    <row r="206" spans="1:8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0"/>
        <v>0</v>
      </c>
      <c r="G206" s="30">
        <f t="shared" si="12"/>
        <v>0</v>
      </c>
      <c r="H206" s="32"/>
    </row>
    <row r="207" spans="1:8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0"/>
        <v>0</v>
      </c>
      <c r="G207" s="30">
        <f t="shared" si="12"/>
        <v>0</v>
      </c>
      <c r="H207" s="32"/>
    </row>
    <row r="208" spans="1:8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0"/>
        <v>0</v>
      </c>
      <c r="G208" s="30">
        <f t="shared" si="12"/>
        <v>0</v>
      </c>
      <c r="H208" s="32"/>
    </row>
    <row r="209" spans="1:8" s="64" customFormat="1" x14ac:dyDescent="0.25">
      <c r="A209" s="68" t="s">
        <v>309</v>
      </c>
      <c r="B209" s="71" t="s">
        <v>310</v>
      </c>
      <c r="C209" s="70" t="s">
        <v>19</v>
      </c>
      <c r="D209" s="34">
        <v>0.52517520000000006</v>
      </c>
      <c r="E209" s="34">
        <v>0</v>
      </c>
      <c r="F209" s="34">
        <f t="shared" si="10"/>
        <v>-0.52517520000000006</v>
      </c>
      <c r="G209" s="34">
        <f t="shared" si="12"/>
        <v>-100</v>
      </c>
      <c r="H209" s="32"/>
    </row>
    <row r="210" spans="1:8" s="64" customFormat="1" x14ac:dyDescent="0.25">
      <c r="A210" s="68" t="s">
        <v>311</v>
      </c>
      <c r="B210" s="73" t="s">
        <v>312</v>
      </c>
      <c r="C210" s="70" t="s">
        <v>19</v>
      </c>
      <c r="D210" s="34">
        <v>75.836924927066974</v>
      </c>
      <c r="E210" s="34">
        <v>154.60729709714909</v>
      </c>
      <c r="F210" s="34">
        <f t="shared" si="10"/>
        <v>78.770372170082112</v>
      </c>
      <c r="G210" s="34">
        <f t="shared" si="12"/>
        <v>103.86809887905694</v>
      </c>
      <c r="H210" s="32"/>
    </row>
    <row r="211" spans="1:8" s="64" customFormat="1" x14ac:dyDescent="0.25">
      <c r="A211" s="68" t="s">
        <v>313</v>
      </c>
      <c r="B211" s="71" t="s">
        <v>314</v>
      </c>
      <c r="C211" s="70" t="s">
        <v>19</v>
      </c>
      <c r="D211" s="34">
        <v>65.995488227940129</v>
      </c>
      <c r="E211" s="34">
        <v>143.66619781</v>
      </c>
      <c r="F211" s="34">
        <f t="shared" si="10"/>
        <v>77.670709582059871</v>
      </c>
      <c r="G211" s="34">
        <f t="shared" si="12"/>
        <v>117.69093868022462</v>
      </c>
      <c r="H211" s="32"/>
    </row>
    <row r="212" spans="1:8" s="64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0"/>
        <v>0</v>
      </c>
      <c r="G212" s="34">
        <f t="shared" si="12"/>
        <v>0</v>
      </c>
      <c r="H212" s="32"/>
    </row>
    <row r="213" spans="1:8" s="64" customFormat="1" x14ac:dyDescent="0.25">
      <c r="A213" s="68" t="s">
        <v>317</v>
      </c>
      <c r="B213" s="74" t="s">
        <v>318</v>
      </c>
      <c r="C213" s="70" t="s">
        <v>19</v>
      </c>
      <c r="D213" s="34">
        <v>2.6936921800000002</v>
      </c>
      <c r="E213" s="34">
        <v>27.221484879999995</v>
      </c>
      <c r="F213" s="34">
        <f t="shared" si="10"/>
        <v>24.527792699999996</v>
      </c>
      <c r="G213" s="34">
        <f t="shared" si="12"/>
        <v>910.56405338786681</v>
      </c>
      <c r="H213" s="32"/>
    </row>
    <row r="214" spans="1:8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0"/>
        <v>0</v>
      </c>
      <c r="G214" s="34">
        <f t="shared" si="12"/>
        <v>0</v>
      </c>
      <c r="H214" s="32"/>
    </row>
    <row r="215" spans="1:8" s="64" customFormat="1" x14ac:dyDescent="0.25">
      <c r="A215" s="68" t="s">
        <v>321</v>
      </c>
      <c r="B215" s="74" t="s">
        <v>322</v>
      </c>
      <c r="C215" s="70" t="s">
        <v>19</v>
      </c>
      <c r="D215" s="34">
        <v>0</v>
      </c>
      <c r="E215" s="34">
        <v>0</v>
      </c>
      <c r="F215" s="34">
        <f t="shared" si="10"/>
        <v>0</v>
      </c>
      <c r="G215" s="34">
        <f t="shared" si="12"/>
        <v>0</v>
      </c>
      <c r="H215" s="32"/>
    </row>
    <row r="216" spans="1:8" s="64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3">+SUM(E216)-SUM(D216)</f>
        <v>0</v>
      </c>
      <c r="G216" s="34">
        <f t="shared" si="12"/>
        <v>0</v>
      </c>
      <c r="H216" s="32"/>
    </row>
    <row r="217" spans="1:8" s="64" customFormat="1" x14ac:dyDescent="0.25">
      <c r="A217" s="68" t="s">
        <v>325</v>
      </c>
      <c r="B217" s="74" t="s">
        <v>326</v>
      </c>
      <c r="C217" s="70" t="s">
        <v>19</v>
      </c>
      <c r="D217" s="34">
        <v>63.301796047940122</v>
      </c>
      <c r="E217" s="34">
        <v>116.44471292999999</v>
      </c>
      <c r="F217" s="34">
        <f t="shared" si="13"/>
        <v>53.142916882059872</v>
      </c>
      <c r="G217" s="34">
        <f t="shared" si="12"/>
        <v>83.951673095994522</v>
      </c>
      <c r="H217" s="32"/>
    </row>
    <row r="218" spans="1:8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3"/>
        <v>0</v>
      </c>
      <c r="G218" s="34">
        <f t="shared" si="12"/>
        <v>0</v>
      </c>
      <c r="H218" s="32"/>
    </row>
    <row r="219" spans="1:8" s="64" customFormat="1" x14ac:dyDescent="0.25">
      <c r="A219" s="68" t="s">
        <v>329</v>
      </c>
      <c r="B219" s="71" t="s">
        <v>330</v>
      </c>
      <c r="C219" s="70" t="s">
        <v>19</v>
      </c>
      <c r="D219" s="34">
        <v>9.8414366991268452</v>
      </c>
      <c r="E219" s="34">
        <v>10.941099287149088</v>
      </c>
      <c r="F219" s="34">
        <f t="shared" si="13"/>
        <v>1.0996625880222428</v>
      </c>
      <c r="G219" s="34">
        <f t="shared" si="12"/>
        <v>11.173801362963676</v>
      </c>
      <c r="H219" s="32"/>
    </row>
    <row r="220" spans="1:8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2"/>
        <v>0</v>
      </c>
      <c r="H220" s="32"/>
    </row>
    <row r="221" spans="1:8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9.8414366991268469</v>
      </c>
      <c r="E221" s="34">
        <v>7.8099409799999995</v>
      </c>
      <c r="F221" s="34">
        <f t="shared" si="13"/>
        <v>-2.0314957191268475</v>
      </c>
      <c r="G221" s="34">
        <f t="shared" si="12"/>
        <v>-20.642267803308496</v>
      </c>
      <c r="H221" s="32"/>
    </row>
    <row r="222" spans="1:8" s="64" customFormat="1" x14ac:dyDescent="0.25">
      <c r="A222" s="68" t="s">
        <v>334</v>
      </c>
      <c r="B222" s="73" t="s">
        <v>335</v>
      </c>
      <c r="C222" s="70" t="s">
        <v>19</v>
      </c>
      <c r="D222" s="34">
        <v>1279.75099288</v>
      </c>
      <c r="E222" s="34">
        <v>2459.8790565999998</v>
      </c>
      <c r="F222" s="34">
        <f t="shared" si="13"/>
        <v>1180.1280637199998</v>
      </c>
      <c r="G222" s="34">
        <f t="shared" si="12"/>
        <v>92.215444276717847</v>
      </c>
      <c r="H222" s="32"/>
    </row>
    <row r="223" spans="1:8" s="64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1.4801429999999999E-2</v>
      </c>
      <c r="F223" s="34">
        <f t="shared" si="13"/>
        <v>1.4801429999999999E-2</v>
      </c>
      <c r="G223" s="34">
        <f t="shared" si="12"/>
        <v>0</v>
      </c>
      <c r="H223" s="32"/>
    </row>
    <row r="224" spans="1:8" s="64" customFormat="1" x14ac:dyDescent="0.25">
      <c r="A224" s="68" t="s">
        <v>338</v>
      </c>
      <c r="B224" s="71" t="s">
        <v>339</v>
      </c>
      <c r="C224" s="70" t="s">
        <v>19</v>
      </c>
      <c r="D224" s="34">
        <v>1279.75099288</v>
      </c>
      <c r="E224" s="34">
        <v>2459.86425517</v>
      </c>
      <c r="F224" s="34">
        <f t="shared" si="13"/>
        <v>1180.11326229</v>
      </c>
      <c r="G224" s="34">
        <f t="shared" si="12"/>
        <v>92.214287690000418</v>
      </c>
      <c r="H224" s="32"/>
    </row>
    <row r="225" spans="1:8" s="64" customFormat="1" x14ac:dyDescent="0.25">
      <c r="A225" s="68" t="s">
        <v>340</v>
      </c>
      <c r="B225" s="74" t="s">
        <v>341</v>
      </c>
      <c r="C225" s="70" t="s">
        <v>19</v>
      </c>
      <c r="D225" s="34">
        <v>753</v>
      </c>
      <c r="E225" s="34">
        <v>1375.05120674</v>
      </c>
      <c r="F225" s="34">
        <f t="shared" si="13"/>
        <v>622.05120674</v>
      </c>
      <c r="G225" s="34">
        <f t="shared" si="12"/>
        <v>82.609722010624168</v>
      </c>
      <c r="H225" s="32"/>
    </row>
    <row r="226" spans="1:8" s="64" customFormat="1" x14ac:dyDescent="0.25">
      <c r="A226" s="68" t="s">
        <v>342</v>
      </c>
      <c r="B226" s="74" t="s">
        <v>343</v>
      </c>
      <c r="C226" s="70" t="s">
        <v>19</v>
      </c>
      <c r="D226" s="34">
        <v>0</v>
      </c>
      <c r="E226" s="34">
        <v>84.486068709999998</v>
      </c>
      <c r="F226" s="34">
        <f t="shared" si="13"/>
        <v>84.486068709999998</v>
      </c>
      <c r="G226" s="34">
        <f t="shared" si="12"/>
        <v>0</v>
      </c>
      <c r="H226" s="32"/>
    </row>
    <row r="227" spans="1:8" s="64" customFormat="1" x14ac:dyDescent="0.25">
      <c r="A227" s="68" t="s">
        <v>344</v>
      </c>
      <c r="B227" s="74" t="s">
        <v>345</v>
      </c>
      <c r="C227" s="70" t="s">
        <v>19</v>
      </c>
      <c r="D227" s="34">
        <v>526.75099288000001</v>
      </c>
      <c r="E227" s="34">
        <v>1000.3269797200001</v>
      </c>
      <c r="F227" s="34">
        <f t="shared" si="13"/>
        <v>473.57598684000004</v>
      </c>
      <c r="G227" s="34">
        <f t="shared" si="12"/>
        <v>89.905096191795153</v>
      </c>
      <c r="H227" s="32"/>
    </row>
    <row r="228" spans="1:8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3"/>
        <v>0</v>
      </c>
      <c r="G228" s="34">
        <f t="shared" si="12"/>
        <v>0</v>
      </c>
      <c r="H228" s="32"/>
    </row>
    <row r="229" spans="1:8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3"/>
        <v>0</v>
      </c>
      <c r="G229" s="34">
        <f t="shared" si="12"/>
        <v>0</v>
      </c>
      <c r="H229" s="32"/>
    </row>
    <row r="230" spans="1:8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3"/>
        <v>0</v>
      </c>
      <c r="G230" s="34">
        <f t="shared" si="12"/>
        <v>0</v>
      </c>
      <c r="H230" s="32"/>
    </row>
    <row r="231" spans="1:8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3"/>
        <v>0</v>
      </c>
      <c r="G231" s="34">
        <f t="shared" ref="G231:G252" si="14">IFERROR(F231/D231*100,0)</f>
        <v>0</v>
      </c>
      <c r="H231" s="32"/>
    </row>
    <row r="232" spans="1:8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3"/>
        <v>0</v>
      </c>
      <c r="G232" s="34">
        <f t="shared" si="14"/>
        <v>0</v>
      </c>
      <c r="H232" s="32"/>
    </row>
    <row r="233" spans="1:8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3"/>
        <v>0</v>
      </c>
      <c r="G233" s="30">
        <f t="shared" si="14"/>
        <v>0</v>
      </c>
      <c r="H233" s="32"/>
    </row>
    <row r="234" spans="1:8" s="64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0</v>
      </c>
      <c r="F234" s="34">
        <f t="shared" si="13"/>
        <v>0</v>
      </c>
      <c r="G234" s="34">
        <f t="shared" si="14"/>
        <v>0</v>
      </c>
      <c r="H234" s="32"/>
    </row>
    <row r="235" spans="1:8" s="64" customFormat="1" x14ac:dyDescent="0.25">
      <c r="A235" s="68" t="s">
        <v>360</v>
      </c>
      <c r="B235" s="73" t="s">
        <v>361</v>
      </c>
      <c r="C235" s="70" t="s">
        <v>19</v>
      </c>
      <c r="D235" s="34">
        <v>526.75099288000001</v>
      </c>
      <c r="E235" s="34">
        <v>3724.6321649400002</v>
      </c>
      <c r="F235" s="34">
        <f t="shared" si="13"/>
        <v>3197.8811720600002</v>
      </c>
      <c r="G235" s="34">
        <f t="shared" si="14"/>
        <v>607.09542369833071</v>
      </c>
      <c r="H235" s="32"/>
    </row>
    <row r="236" spans="1:8" s="64" customFormat="1" x14ac:dyDescent="0.25">
      <c r="A236" s="68" t="s">
        <v>362</v>
      </c>
      <c r="B236" s="71" t="s">
        <v>363</v>
      </c>
      <c r="C236" s="70" t="s">
        <v>19</v>
      </c>
      <c r="D236" s="34">
        <v>526.75099288000001</v>
      </c>
      <c r="E236" s="34">
        <v>3724.6321649400002</v>
      </c>
      <c r="F236" s="34">
        <f t="shared" si="13"/>
        <v>3197.8811720600002</v>
      </c>
      <c r="G236" s="34">
        <f t="shared" si="14"/>
        <v>607.09542369833071</v>
      </c>
      <c r="H236" s="32"/>
    </row>
    <row r="237" spans="1:8" s="64" customFormat="1" x14ac:dyDescent="0.25">
      <c r="A237" s="68" t="s">
        <v>364</v>
      </c>
      <c r="B237" s="74" t="s">
        <v>341</v>
      </c>
      <c r="C237" s="70" t="s">
        <v>19</v>
      </c>
      <c r="D237" s="34">
        <v>0</v>
      </c>
      <c r="E237" s="34">
        <v>2724.3051852200001</v>
      </c>
      <c r="F237" s="34">
        <f t="shared" si="13"/>
        <v>2724.3051852200001</v>
      </c>
      <c r="G237" s="34">
        <f t="shared" si="14"/>
        <v>0</v>
      </c>
      <c r="H237" s="32"/>
    </row>
    <row r="238" spans="1:8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0</v>
      </c>
      <c r="F238" s="30">
        <f t="shared" si="13"/>
        <v>0</v>
      </c>
      <c r="G238" s="30">
        <f t="shared" si="14"/>
        <v>0</v>
      </c>
      <c r="H238" s="32"/>
    </row>
    <row r="239" spans="1:8" s="64" customFormat="1" x14ac:dyDescent="0.25">
      <c r="A239" s="68" t="s">
        <v>366</v>
      </c>
      <c r="B239" s="74" t="s">
        <v>345</v>
      </c>
      <c r="C239" s="70" t="s">
        <v>19</v>
      </c>
      <c r="D239" s="34">
        <v>526.75099288000001</v>
      </c>
      <c r="E239" s="34">
        <v>1000.3269797200001</v>
      </c>
      <c r="F239" s="34">
        <f t="shared" si="13"/>
        <v>473.57598684000004</v>
      </c>
      <c r="G239" s="34">
        <f t="shared" si="14"/>
        <v>89.905096191795153</v>
      </c>
      <c r="H239" s="32"/>
    </row>
    <row r="240" spans="1:8" s="64" customFormat="1" x14ac:dyDescent="0.25">
      <c r="A240" s="68" t="s">
        <v>367</v>
      </c>
      <c r="B240" s="71" t="s">
        <v>221</v>
      </c>
      <c r="C240" s="70" t="s">
        <v>19</v>
      </c>
      <c r="D240" s="34">
        <v>0</v>
      </c>
      <c r="E240" s="34">
        <v>0</v>
      </c>
      <c r="F240" s="34">
        <f t="shared" si="13"/>
        <v>0</v>
      </c>
      <c r="G240" s="34">
        <f t="shared" si="14"/>
        <v>0</v>
      </c>
      <c r="H240" s="32"/>
    </row>
    <row r="241" spans="1:8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0</v>
      </c>
      <c r="F241" s="34">
        <f t="shared" si="13"/>
        <v>0</v>
      </c>
      <c r="G241" s="34">
        <f t="shared" si="14"/>
        <v>0</v>
      </c>
      <c r="H241" s="32"/>
    </row>
    <row r="242" spans="1:8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-671.44485284290749</v>
      </c>
      <c r="E242" s="34">
        <f>E167-E185</f>
        <v>-780.48957232032035</v>
      </c>
      <c r="F242" s="34">
        <f t="shared" si="13"/>
        <v>-109.04471947741285</v>
      </c>
      <c r="G242" s="34">
        <f t="shared" si="14"/>
        <v>16.240309091017064</v>
      </c>
      <c r="H242" s="32"/>
    </row>
    <row r="243" spans="1:8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-75.311749727066967</v>
      </c>
      <c r="E243" s="34">
        <f>E203-E210</f>
        <v>-148.10580470714908</v>
      </c>
      <c r="F243" s="34">
        <f t="shared" si="13"/>
        <v>-72.794054980082109</v>
      </c>
      <c r="G243" s="34">
        <f t="shared" si="14"/>
        <v>96.656969521875283</v>
      </c>
      <c r="H243" s="32"/>
    </row>
    <row r="244" spans="1:8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-65.995488227940129</v>
      </c>
      <c r="E244" s="34">
        <f>E204-E211</f>
        <v>-137.16470541999999</v>
      </c>
      <c r="F244" s="30">
        <f t="shared" si="13"/>
        <v>-71.169217192059861</v>
      </c>
      <c r="G244" s="30">
        <f t="shared" si="14"/>
        <v>107.8395191899336</v>
      </c>
      <c r="H244" s="32"/>
    </row>
    <row r="245" spans="1:8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-9.3162614991268455</v>
      </c>
      <c r="E245" s="34">
        <f>+E209-E219</f>
        <v>-10.941099287149088</v>
      </c>
      <c r="F245" s="30">
        <f t="shared" si="13"/>
        <v>-1.6248377880222424</v>
      </c>
      <c r="G245" s="30">
        <f t="shared" si="14"/>
        <v>17.44087784756287</v>
      </c>
      <c r="H245" s="32"/>
    </row>
    <row r="246" spans="1:8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753</v>
      </c>
      <c r="E246" s="34">
        <f>E222-E235</f>
        <v>-1264.7531083400004</v>
      </c>
      <c r="F246" s="34">
        <f t="shared" si="13"/>
        <v>-2017.7531083400004</v>
      </c>
      <c r="G246" s="34">
        <f t="shared" si="14"/>
        <v>-267.96190017795493</v>
      </c>
      <c r="H246" s="32"/>
    </row>
    <row r="247" spans="1:8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753</v>
      </c>
      <c r="E247" s="34">
        <f>E224-E236</f>
        <v>-1264.7679097700002</v>
      </c>
      <c r="F247" s="34">
        <f t="shared" si="13"/>
        <v>-2017.7679097700002</v>
      </c>
      <c r="G247" s="34">
        <f t="shared" si="14"/>
        <v>-267.96386583930945</v>
      </c>
      <c r="H247" s="32"/>
    </row>
    <row r="248" spans="1:8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0</v>
      </c>
      <c r="E248" s="34">
        <f>E246-E247</f>
        <v>1.4801429999806714E-2</v>
      </c>
      <c r="F248" s="34">
        <f t="shared" si="13"/>
        <v>1.4801429999806714E-2</v>
      </c>
      <c r="G248" s="34">
        <f t="shared" si="14"/>
        <v>0</v>
      </c>
      <c r="H248" s="32"/>
    </row>
    <row r="249" spans="1:8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3"/>
        <v>0</v>
      </c>
      <c r="G249" s="30">
        <f t="shared" si="14"/>
        <v>0</v>
      </c>
      <c r="H249" s="32"/>
    </row>
    <row r="250" spans="1:8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6.2433974300255386</v>
      </c>
      <c r="E250" s="34">
        <f>E242+E243+E246+E249</f>
        <v>-2193.3484853674699</v>
      </c>
      <c r="F250" s="34">
        <f t="shared" si="13"/>
        <v>-2199.5918827974956</v>
      </c>
      <c r="G250" s="34">
        <f t="shared" si="14"/>
        <v>-35230.688218233423</v>
      </c>
      <c r="H250" s="32"/>
    </row>
    <row r="251" spans="1:8" s="64" customFormat="1" x14ac:dyDescent="0.25">
      <c r="A251" s="68" t="s">
        <v>388</v>
      </c>
      <c r="B251" s="73" t="s">
        <v>389</v>
      </c>
      <c r="C251" s="70" t="s">
        <v>19</v>
      </c>
      <c r="D251" s="34">
        <v>0.48162269377166922</v>
      </c>
      <c r="E251" s="34">
        <v>-0.6336002145629609</v>
      </c>
      <c r="F251" s="34">
        <f t="shared" si="13"/>
        <v>-1.1152229083346301</v>
      </c>
      <c r="G251" s="34">
        <f t="shared" si="14"/>
        <v>-231.55530724707546</v>
      </c>
      <c r="H251" s="32"/>
    </row>
    <row r="252" spans="1:8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6.7250201237972078</v>
      </c>
      <c r="E252" s="37">
        <f>E251+E250</f>
        <v>-2193.9820855820331</v>
      </c>
      <c r="F252" s="37">
        <f t="shared" si="13"/>
        <v>-2200.7071057058301</v>
      </c>
      <c r="G252" s="37">
        <f t="shared" si="14"/>
        <v>-32724.171306467786</v>
      </c>
      <c r="H252" s="38"/>
    </row>
    <row r="253" spans="1:8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</row>
    <row r="254" spans="1:8" s="64" customFormat="1" x14ac:dyDescent="0.25">
      <c r="A254" s="68" t="s">
        <v>393</v>
      </c>
      <c r="B254" s="71" t="s">
        <v>394</v>
      </c>
      <c r="C254" s="70" t="s">
        <v>19</v>
      </c>
      <c r="D254" s="36">
        <v>321.5716160912786</v>
      </c>
      <c r="E254" s="37">
        <v>400.27904129000007</v>
      </c>
      <c r="F254" s="37">
        <f t="shared" si="13"/>
        <v>78.707425198721467</v>
      </c>
      <c r="G254" s="37">
        <f t="shared" ref="G254:G313" si="15">IFERROR(F254/D254*100,0)</f>
        <v>24.475862066252837</v>
      </c>
      <c r="H254" s="32"/>
    </row>
    <row r="255" spans="1:8" s="64" customFormat="1" ht="15.75" hidden="1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</row>
    <row r="256" spans="1:8" s="64" customFormat="1" ht="15.75" hidden="1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</row>
    <row r="257" spans="1:8" s="64" customFormat="1" ht="31.5" hidden="1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</row>
    <row r="258" spans="1:8" s="64" customFormat="1" ht="15.75" hidden="1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</row>
    <row r="259" spans="1:8" s="64" customFormat="1" ht="31.5" hidden="1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</row>
    <row r="260" spans="1:8" s="64" customFormat="1" ht="15.75" hidden="1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</row>
    <row r="261" spans="1:8" s="64" customFormat="1" ht="31.5" hidden="1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</row>
    <row r="262" spans="1:8" s="64" customFormat="1" ht="15.75" hidden="1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</row>
    <row r="263" spans="1:8" s="64" customFormat="1" ht="15.75" hidden="1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</row>
    <row r="264" spans="1:8" s="64" customFormat="1" ht="15.75" hidden="1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</row>
    <row r="265" spans="1:8" s="64" customFormat="1" x14ac:dyDescent="0.25">
      <c r="A265" s="68" t="s">
        <v>409</v>
      </c>
      <c r="B265" s="72" t="s">
        <v>410</v>
      </c>
      <c r="C265" s="70" t="s">
        <v>19</v>
      </c>
      <c r="D265" s="33">
        <v>216.80553004527837</v>
      </c>
      <c r="E265" s="34">
        <v>179.53463898000004</v>
      </c>
      <c r="F265" s="34">
        <f t="shared" si="13"/>
        <v>-37.270891065278335</v>
      </c>
      <c r="G265" s="34">
        <f t="shared" si="15"/>
        <v>-17.190931918339242</v>
      </c>
      <c r="H265" s="32"/>
    </row>
    <row r="266" spans="1:8" s="64" customFormat="1" x14ac:dyDescent="0.25">
      <c r="A266" s="68" t="s">
        <v>411</v>
      </c>
      <c r="B266" s="75" t="s">
        <v>398</v>
      </c>
      <c r="C266" s="70" t="s">
        <v>19</v>
      </c>
      <c r="D266" s="33">
        <v>0</v>
      </c>
      <c r="E266" s="34">
        <v>47.637309370000146</v>
      </c>
      <c r="F266" s="34">
        <f t="shared" si="13"/>
        <v>47.637309370000146</v>
      </c>
      <c r="G266" s="34">
        <f t="shared" si="15"/>
        <v>0</v>
      </c>
      <c r="H266" s="32"/>
    </row>
    <row r="267" spans="1:8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</row>
    <row r="268" spans="1:8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</row>
    <row r="269" spans="1:8" s="64" customFormat="1" x14ac:dyDescent="0.25">
      <c r="A269" s="68" t="s">
        <v>415</v>
      </c>
      <c r="B269" s="72" t="s">
        <v>416</v>
      </c>
      <c r="C269" s="70" t="s">
        <v>19</v>
      </c>
      <c r="D269" s="33">
        <v>3.0715092380000644</v>
      </c>
      <c r="E269" s="34">
        <v>1.0662918300000002</v>
      </c>
      <c r="F269" s="34">
        <f t="shared" si="13"/>
        <v>-2.005217408000064</v>
      </c>
      <c r="G269" s="34">
        <f t="shared" si="15"/>
        <v>-65.284433567444211</v>
      </c>
      <c r="H269" s="32"/>
    </row>
    <row r="270" spans="1:8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0.91820377000000009</v>
      </c>
      <c r="F270" s="34">
        <f t="shared" si="13"/>
        <v>0.91820377000000009</v>
      </c>
      <c r="G270" s="34">
        <f t="shared" si="15"/>
        <v>0</v>
      </c>
      <c r="H270" s="32"/>
    </row>
    <row r="271" spans="1:8" s="64" customFormat="1" x14ac:dyDescent="0.25">
      <c r="A271" s="68" t="s">
        <v>418</v>
      </c>
      <c r="B271" s="72" t="s">
        <v>419</v>
      </c>
      <c r="C271" s="70" t="s">
        <v>19</v>
      </c>
      <c r="D271" s="33">
        <v>11.951174963999918</v>
      </c>
      <c r="E271" s="34">
        <v>0</v>
      </c>
      <c r="F271" s="34">
        <f t="shared" si="13"/>
        <v>-11.951174963999918</v>
      </c>
      <c r="G271" s="34">
        <f t="shared" si="15"/>
        <v>-100</v>
      </c>
      <c r="H271" s="32"/>
    </row>
    <row r="272" spans="1:8" s="64" customFormat="1" x14ac:dyDescent="0.25">
      <c r="A272" s="68" t="s">
        <v>420</v>
      </c>
      <c r="B272" s="75" t="s">
        <v>398</v>
      </c>
      <c r="C272" s="70" t="s">
        <v>19</v>
      </c>
      <c r="D272" s="33">
        <v>11.951174963999918</v>
      </c>
      <c r="E272" s="34">
        <v>0</v>
      </c>
      <c r="F272" s="34">
        <f t="shared" si="13"/>
        <v>-11.951174963999918</v>
      </c>
      <c r="G272" s="34">
        <f t="shared" si="15"/>
        <v>-100</v>
      </c>
      <c r="H272" s="32"/>
    </row>
    <row r="273" spans="1:8" s="64" customFormat="1" ht="15.75" hidden="1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</row>
    <row r="274" spans="1:8" s="64" customFormat="1" ht="15.75" hidden="1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</row>
    <row r="275" spans="1:8" s="64" customFormat="1" ht="31.5" hidden="1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</row>
    <row r="276" spans="1:8" s="64" customFormat="1" ht="15.75" hidden="1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</row>
    <row r="277" spans="1:8" s="64" customFormat="1" ht="15.75" hidden="1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</row>
    <row r="278" spans="1:8" s="64" customFormat="1" ht="15.75" hidden="1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</row>
    <row r="279" spans="1:8" s="64" customFormat="1" ht="15.75" hidden="1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</row>
    <row r="280" spans="1:8" s="64" customFormat="1" ht="15.75" hidden="1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</row>
    <row r="281" spans="1:8" s="64" customFormat="1" x14ac:dyDescent="0.25">
      <c r="A281" s="68" t="s">
        <v>430</v>
      </c>
      <c r="B281" s="74" t="s">
        <v>431</v>
      </c>
      <c r="C281" s="70" t="s">
        <v>19</v>
      </c>
      <c r="D281" s="33">
        <v>89.743401844000246</v>
      </c>
      <c r="E281" s="34">
        <v>219.67811048000002</v>
      </c>
      <c r="F281" s="34">
        <f t="shared" ref="F281:F313" si="16">+SUM(E281)-SUM(D281)</f>
        <v>129.93470863599975</v>
      </c>
      <c r="G281" s="34">
        <f t="shared" si="15"/>
        <v>144.78469276422518</v>
      </c>
      <c r="H281" s="32"/>
    </row>
    <row r="282" spans="1:8" s="64" customFormat="1" x14ac:dyDescent="0.25">
      <c r="A282" s="68" t="s">
        <v>432</v>
      </c>
      <c r="B282" s="75" t="s">
        <v>398</v>
      </c>
      <c r="C282" s="70" t="s">
        <v>19</v>
      </c>
      <c r="D282" s="33">
        <v>0.39696245398101659</v>
      </c>
      <c r="E282" s="34">
        <v>60.366341069999848</v>
      </c>
      <c r="F282" s="34">
        <f t="shared" si="16"/>
        <v>59.96937861601883</v>
      </c>
      <c r="G282" s="34">
        <f t="shared" si="15"/>
        <v>15107.065671980823</v>
      </c>
      <c r="H282" s="32"/>
    </row>
    <row r="283" spans="1:8" s="64" customFormat="1" x14ac:dyDescent="0.25">
      <c r="A283" s="68" t="s">
        <v>433</v>
      </c>
      <c r="B283" s="71" t="s">
        <v>434</v>
      </c>
      <c r="C283" s="70" t="s">
        <v>19</v>
      </c>
      <c r="D283" s="33">
        <v>606.4594498848262</v>
      </c>
      <c r="E283" s="34">
        <v>753.70322224999995</v>
      </c>
      <c r="F283" s="34">
        <f t="shared" si="16"/>
        <v>147.24377236517375</v>
      </c>
      <c r="G283" s="34">
        <f t="shared" si="15"/>
        <v>24.279244456185335</v>
      </c>
      <c r="H283" s="32"/>
    </row>
    <row r="284" spans="1:8" s="64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6"/>
        <v>0</v>
      </c>
      <c r="G284" s="30">
        <f t="shared" si="15"/>
        <v>0</v>
      </c>
      <c r="H284" s="32"/>
    </row>
    <row r="285" spans="1:8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6"/>
        <v>0</v>
      </c>
      <c r="G285" s="122">
        <f t="shared" si="15"/>
        <v>0</v>
      </c>
      <c r="H285" s="32"/>
    </row>
    <row r="286" spans="1:8" s="64" customFormat="1" x14ac:dyDescent="0.25">
      <c r="A286" s="68" t="s">
        <v>438</v>
      </c>
      <c r="B286" s="74" t="s">
        <v>439</v>
      </c>
      <c r="C286" s="70" t="s">
        <v>19</v>
      </c>
      <c r="D286" s="33">
        <v>57.830165245752468</v>
      </c>
      <c r="E286" s="34">
        <v>3.203081E-2</v>
      </c>
      <c r="F286" s="34">
        <f t="shared" si="16"/>
        <v>-57.798134435752466</v>
      </c>
      <c r="G286" s="30">
        <f t="shared" si="15"/>
        <v>-99.944612280003213</v>
      </c>
      <c r="H286" s="32"/>
    </row>
    <row r="287" spans="1:8" s="64" customFormat="1" x14ac:dyDescent="0.25">
      <c r="A287" s="68" t="s">
        <v>440</v>
      </c>
      <c r="B287" s="75" t="s">
        <v>268</v>
      </c>
      <c r="C287" s="70" t="s">
        <v>19</v>
      </c>
      <c r="D287" s="33">
        <v>3.3797752263183158E-5</v>
      </c>
      <c r="E287" s="34">
        <v>0</v>
      </c>
      <c r="F287" s="34">
        <f t="shared" si="16"/>
        <v>-3.3797752263183158E-5</v>
      </c>
      <c r="G287" s="30">
        <f t="shared" si="15"/>
        <v>-100</v>
      </c>
      <c r="H287" s="32"/>
    </row>
    <row r="288" spans="1:8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6"/>
        <v>0</v>
      </c>
      <c r="G288" s="122">
        <f t="shared" si="15"/>
        <v>0</v>
      </c>
      <c r="H288" s="32"/>
    </row>
    <row r="289" spans="1:8" s="64" customFormat="1" x14ac:dyDescent="0.25">
      <c r="A289" s="68" t="s">
        <v>442</v>
      </c>
      <c r="B289" s="75" t="s">
        <v>443</v>
      </c>
      <c r="C289" s="70" t="s">
        <v>19</v>
      </c>
      <c r="D289" s="33">
        <v>57.830131448000202</v>
      </c>
      <c r="E289" s="34">
        <v>3.203081E-2</v>
      </c>
      <c r="F289" s="34">
        <f t="shared" si="16"/>
        <v>-57.7981006380002</v>
      </c>
      <c r="G289" s="30">
        <f t="shared" si="15"/>
        <v>-99.944612247632875</v>
      </c>
      <c r="H289" s="32"/>
    </row>
    <row r="290" spans="1:8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0</v>
      </c>
      <c r="F290" s="122">
        <f t="shared" si="16"/>
        <v>0</v>
      </c>
      <c r="G290" s="30">
        <f t="shared" si="15"/>
        <v>0</v>
      </c>
      <c r="H290" s="32"/>
    </row>
    <row r="291" spans="1:8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50.047555372787642</v>
      </c>
      <c r="E291" s="34">
        <v>83.206749529999982</v>
      </c>
      <c r="F291" s="34">
        <f t="shared" si="16"/>
        <v>33.15919415721234</v>
      </c>
      <c r="G291" s="30">
        <f t="shared" si="15"/>
        <v>66.25537233581241</v>
      </c>
      <c r="H291" s="32"/>
    </row>
    <row r="292" spans="1:8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6"/>
        <v>0</v>
      </c>
      <c r="G292" s="122">
        <f t="shared" si="15"/>
        <v>0</v>
      </c>
      <c r="H292" s="32"/>
    </row>
    <row r="293" spans="1:8" s="64" customFormat="1" x14ac:dyDescent="0.25">
      <c r="A293" s="68" t="s">
        <v>448</v>
      </c>
      <c r="B293" s="74" t="s">
        <v>449</v>
      </c>
      <c r="C293" s="70" t="s">
        <v>19</v>
      </c>
      <c r="D293" s="33">
        <v>57.871297690329726</v>
      </c>
      <c r="E293" s="34">
        <v>44.792045160000001</v>
      </c>
      <c r="F293" s="34">
        <f t="shared" si="16"/>
        <v>-13.079252530329725</v>
      </c>
      <c r="G293" s="30">
        <f t="shared" si="15"/>
        <v>-22.600586218607059</v>
      </c>
      <c r="H293" s="32"/>
    </row>
    <row r="294" spans="1:8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6"/>
        <v>0</v>
      </c>
      <c r="G294" s="30">
        <f t="shared" si="15"/>
        <v>0</v>
      </c>
      <c r="H294" s="32"/>
    </row>
    <row r="295" spans="1:8" s="64" customFormat="1" x14ac:dyDescent="0.25">
      <c r="A295" s="68" t="s">
        <v>451</v>
      </c>
      <c r="B295" s="74" t="s">
        <v>452</v>
      </c>
      <c r="C295" s="70" t="s">
        <v>19</v>
      </c>
      <c r="D295" s="33">
        <v>22.753812039999989</v>
      </c>
      <c r="E295" s="34">
        <v>36.257393549999996</v>
      </c>
      <c r="F295" s="34">
        <f t="shared" si="16"/>
        <v>13.503581510000007</v>
      </c>
      <c r="G295" s="30">
        <f t="shared" si="15"/>
        <v>59.34645801882089</v>
      </c>
      <c r="H295" s="32"/>
    </row>
    <row r="296" spans="1:8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6"/>
        <v>0</v>
      </c>
      <c r="G296" s="122">
        <f t="shared" si="15"/>
        <v>0</v>
      </c>
      <c r="H296" s="32"/>
    </row>
    <row r="297" spans="1:8" s="64" customFormat="1" x14ac:dyDescent="0.25">
      <c r="A297" s="68" t="s">
        <v>454</v>
      </c>
      <c r="B297" s="74" t="s">
        <v>455</v>
      </c>
      <c r="C297" s="70" t="s">
        <v>19</v>
      </c>
      <c r="D297" s="33">
        <v>168.96775162282174</v>
      </c>
      <c r="E297" s="34">
        <v>68.471238439999993</v>
      </c>
      <c r="F297" s="34">
        <f t="shared" si="16"/>
        <v>-100.49651318282174</v>
      </c>
      <c r="G297" s="30">
        <f t="shared" si="15"/>
        <v>-59.476741696341605</v>
      </c>
      <c r="H297" s="32"/>
    </row>
    <row r="298" spans="1:8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6"/>
        <v>0</v>
      </c>
      <c r="G298" s="122">
        <f t="shared" si="15"/>
        <v>0</v>
      </c>
      <c r="H298" s="32"/>
    </row>
    <row r="299" spans="1:8" s="64" customFormat="1" x14ac:dyDescent="0.25">
      <c r="A299" s="68" t="s">
        <v>457</v>
      </c>
      <c r="B299" s="74" t="s">
        <v>458</v>
      </c>
      <c r="C299" s="70" t="s">
        <v>19</v>
      </c>
      <c r="D299" s="33">
        <v>57.4238</v>
      </c>
      <c r="E299" s="34">
        <v>237.78496381000002</v>
      </c>
      <c r="F299" s="34">
        <f t="shared" si="16"/>
        <v>180.36116381000002</v>
      </c>
      <c r="G299" s="30">
        <f t="shared" si="15"/>
        <v>314.08782388138718</v>
      </c>
      <c r="H299" s="32"/>
    </row>
    <row r="300" spans="1:8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108.60800868999914</v>
      </c>
      <c r="F300" s="34">
        <f t="shared" si="16"/>
        <v>108.60800868999914</v>
      </c>
      <c r="G300" s="122">
        <f t="shared" si="15"/>
        <v>0</v>
      </c>
      <c r="H300" s="32"/>
    </row>
    <row r="301" spans="1:8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42.890840926454167</v>
      </c>
      <c r="E301" s="34">
        <v>71.600768090000017</v>
      </c>
      <c r="F301" s="34">
        <f t="shared" si="16"/>
        <v>28.709927163545849</v>
      </c>
      <c r="G301" s="30">
        <f t="shared" si="15"/>
        <v>66.937198113637749</v>
      </c>
      <c r="H301" s="32"/>
    </row>
    <row r="302" spans="1:8" s="64" customFormat="1" x14ac:dyDescent="0.25">
      <c r="A302" s="68" t="s">
        <v>462</v>
      </c>
      <c r="B302" s="75" t="s">
        <v>398</v>
      </c>
      <c r="C302" s="70" t="s">
        <v>19</v>
      </c>
      <c r="D302" s="33">
        <v>28.2592566926572</v>
      </c>
      <c r="E302" s="34">
        <v>56.079463619999999</v>
      </c>
      <c r="F302" s="34">
        <f t="shared" si="16"/>
        <v>27.820206927342799</v>
      </c>
      <c r="G302" s="30">
        <f t="shared" si="15"/>
        <v>98.446350623834761</v>
      </c>
      <c r="H302" s="32"/>
    </row>
    <row r="303" spans="1:8" s="64" customFormat="1" x14ac:dyDescent="0.25">
      <c r="A303" s="68" t="s">
        <v>463</v>
      </c>
      <c r="B303" s="74" t="s">
        <v>464</v>
      </c>
      <c r="C303" s="70" t="s">
        <v>19</v>
      </c>
      <c r="D303" s="33">
        <v>148.67422698668045</v>
      </c>
      <c r="E303" s="34">
        <v>211.55803285999986</v>
      </c>
      <c r="F303" s="34">
        <f t="shared" si="16"/>
        <v>62.883805873319403</v>
      </c>
      <c r="G303" s="30">
        <f t="shared" si="15"/>
        <v>42.296373183062244</v>
      </c>
      <c r="H303" s="32"/>
    </row>
    <row r="304" spans="1:8" s="64" customFormat="1" x14ac:dyDescent="0.25">
      <c r="A304" s="68" t="s">
        <v>465</v>
      </c>
      <c r="B304" s="75" t="s">
        <v>398</v>
      </c>
      <c r="C304" s="70" t="s">
        <v>19</v>
      </c>
      <c r="D304" s="33">
        <v>147.0650600540948</v>
      </c>
      <c r="E304" s="34">
        <v>74.832628450000058</v>
      </c>
      <c r="F304" s="34">
        <f t="shared" si="16"/>
        <v>-72.232431604094742</v>
      </c>
      <c r="G304" s="30">
        <f t="shared" si="15"/>
        <v>-49.115970562637756</v>
      </c>
      <c r="H304" s="32"/>
    </row>
    <row r="305" spans="1:8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122.29744755524538</v>
      </c>
      <c r="E305" s="34">
        <f>E167/1.2/E23*100</f>
        <v>111.64961432629504</v>
      </c>
      <c r="F305" s="34">
        <f>+SUM(E305)-SUM(D305)</f>
        <v>-10.647833228950347</v>
      </c>
      <c r="G305" s="30">
        <f t="shared" si="15"/>
        <v>-8.7065048713632436</v>
      </c>
      <c r="H305" s="32"/>
    </row>
    <row r="306" spans="1:8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</row>
    <row r="307" spans="1:8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</row>
    <row r="308" spans="1:8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</row>
    <row r="309" spans="1:8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</row>
    <row r="310" spans="1:8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</row>
    <row r="311" spans="1:8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101.41427087556136</v>
      </c>
      <c r="E311" s="34">
        <f>E173/1.2/E29*100</f>
        <v>104.37364962571635</v>
      </c>
      <c r="F311" s="34">
        <f t="shared" si="16"/>
        <v>2.9593787501549969</v>
      </c>
      <c r="G311" s="34">
        <f t="shared" si="15"/>
        <v>2.9181087874567986</v>
      </c>
      <c r="H311" s="32"/>
    </row>
    <row r="312" spans="1:8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</row>
    <row r="313" spans="1:8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6"/>
        <v>0</v>
      </c>
      <c r="G313" s="34">
        <f t="shared" si="15"/>
        <v>0</v>
      </c>
      <c r="H313" s="32"/>
    </row>
    <row r="314" spans="1:8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</row>
    <row r="315" spans="1:8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</row>
    <row r="316" spans="1:8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</row>
    <row r="317" spans="1:8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</row>
    <row r="318" spans="1:8" s="64" customFormat="1" ht="19.5" thickBot="1" x14ac:dyDescent="0.3">
      <c r="A318" s="192" t="s">
        <v>491</v>
      </c>
      <c r="B318" s="193"/>
      <c r="C318" s="193"/>
      <c r="D318" s="193"/>
      <c r="E318" s="193"/>
      <c r="F318" s="193"/>
      <c r="G318" s="193"/>
      <c r="H318" s="194"/>
    </row>
    <row r="319" spans="1:8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</row>
    <row r="320" spans="1:8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2798.2035785199996</v>
      </c>
      <c r="E340" s="34">
        <v>1675.636935</v>
      </c>
      <c r="F340" s="34">
        <f t="shared" ref="F340:F367" si="17">+SUM(E340)-SUM(D340)</f>
        <v>-1122.5666435199996</v>
      </c>
      <c r="G340" s="34">
        <f t="shared" ref="G340:G350" si="18">IFERROR(F340/D340*100,0)</f>
        <v>-40.11740432816319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2798.2035785199996</v>
      </c>
      <c r="E341" s="34">
        <v>1675.636935</v>
      </c>
      <c r="F341" s="34">
        <f t="shared" si="17"/>
        <v>-1122.5666435199996</v>
      </c>
      <c r="G341" s="34">
        <f t="shared" si="18"/>
        <v>-40.11740432816319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662.99395600000003</v>
      </c>
      <c r="E342" s="34">
        <v>376.95498600000002</v>
      </c>
      <c r="F342" s="34">
        <f t="shared" si="17"/>
        <v>-286.03897000000001</v>
      </c>
      <c r="G342" s="34">
        <f t="shared" si="18"/>
        <v>-43.143526032385125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2135.2096225199994</v>
      </c>
      <c r="E343" s="34">
        <v>1298.681949</v>
      </c>
      <c r="F343" s="34">
        <f t="shared" si="17"/>
        <v>-836.52767351999933</v>
      </c>
      <c r="G343" s="34">
        <f t="shared" si="18"/>
        <v>-39.17777742743214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239.97516055328424</v>
      </c>
      <c r="E344" s="34">
        <v>136.38252099999988</v>
      </c>
      <c r="F344" s="34">
        <f t="shared" si="17"/>
        <v>-103.59263955328436</v>
      </c>
      <c r="G344" s="34">
        <f t="shared" si="18"/>
        <v>-43.168067609348505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104.5817</v>
      </c>
      <c r="E345" s="34">
        <v>119.5636666667</v>
      </c>
      <c r="F345" s="34">
        <f t="shared" si="17"/>
        <v>14.981966666700004</v>
      </c>
      <c r="G345" s="34">
        <f t="shared" si="18"/>
        <v>14.32561018486026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104.5817</v>
      </c>
      <c r="E346" s="34">
        <v>119.5636666667</v>
      </c>
      <c r="F346" s="34">
        <f t="shared" si="17"/>
        <v>14.981966666700004</v>
      </c>
      <c r="G346" s="34">
        <f t="shared" si="18"/>
        <v>14.32561018486026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82.371200000000002</v>
      </c>
      <c r="E347" s="34">
        <v>90.22</v>
      </c>
      <c r="F347" s="34">
        <f t="shared" si="17"/>
        <v>7.8487999999999971</v>
      </c>
      <c r="G347" s="34">
        <f t="shared" si="18"/>
        <v>9.5285730935084061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22.210499999999996</v>
      </c>
      <c r="E348" s="34">
        <v>29.343666666700003</v>
      </c>
      <c r="F348" s="34">
        <f t="shared" si="17"/>
        <v>7.1331666667000064</v>
      </c>
      <c r="G348" s="34">
        <f t="shared" si="18"/>
        <v>32.116191291056069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85016.859764429129</v>
      </c>
      <c r="E349" s="34">
        <v>84685.477297999983</v>
      </c>
      <c r="F349" s="34">
        <f t="shared" si="17"/>
        <v>-331.38246642914601</v>
      </c>
      <c r="G349" s="34">
        <f t="shared" si="18"/>
        <v>-0.38978441140658987</v>
      </c>
      <c r="H349" s="32"/>
    </row>
    <row r="350" spans="1:8" ht="31.5" x14ac:dyDescent="0.25">
      <c r="A350" s="68" t="s">
        <v>550</v>
      </c>
      <c r="B350" s="71" t="s">
        <v>702</v>
      </c>
      <c r="C350" s="70" t="s">
        <v>19</v>
      </c>
      <c r="D350" s="33">
        <v>958.02251347437971</v>
      </c>
      <c r="E350" s="34">
        <v>571.03554839999993</v>
      </c>
      <c r="F350" s="34">
        <f t="shared" si="17"/>
        <v>-386.98696507437978</v>
      </c>
      <c r="G350" s="34">
        <f t="shared" si="18"/>
        <v>-40.394349781084657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7"/>
        <v>0</v>
      </c>
      <c r="G352" s="34">
        <f t="shared" ref="G352:G354" si="19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703</v>
      </c>
      <c r="C354" s="70" t="s">
        <v>19</v>
      </c>
      <c r="D354" s="33">
        <v>0</v>
      </c>
      <c r="E354" s="34">
        <v>0</v>
      </c>
      <c r="F354" s="34">
        <f t="shared" si="17"/>
        <v>0</v>
      </c>
      <c r="G354" s="34">
        <f t="shared" si="19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94" t="s">
        <v>584</v>
      </c>
      <c r="C367" s="83" t="s">
        <v>585</v>
      </c>
      <c r="D367" s="40">
        <v>1060.0203068354729</v>
      </c>
      <c r="E367" s="41">
        <v>1017.6921262958369</v>
      </c>
      <c r="F367" s="41">
        <f t="shared" si="17"/>
        <v>-42.328180539635923</v>
      </c>
      <c r="G367" s="41">
        <f t="shared" ref="G367" si="20">IFERROR(F367/D367*100,0)</f>
        <v>-3.9931480809080133</v>
      </c>
      <c r="H367" s="95"/>
    </row>
    <row r="368" spans="1:8" x14ac:dyDescent="0.25">
      <c r="A368" s="195" t="s">
        <v>586</v>
      </c>
      <c r="B368" s="196"/>
      <c r="C368" s="196"/>
      <c r="D368" s="196"/>
      <c r="E368" s="196"/>
      <c r="F368" s="196"/>
      <c r="G368" s="196"/>
      <c r="H368" s="197"/>
    </row>
    <row r="369" spans="1:8" ht="16.5" thickBot="1" x14ac:dyDescent="0.3">
      <c r="A369" s="195"/>
      <c r="B369" s="196"/>
      <c r="C369" s="196"/>
      <c r="D369" s="196"/>
      <c r="E369" s="196"/>
      <c r="F369" s="196"/>
      <c r="G369" s="196"/>
      <c r="H369" s="197"/>
    </row>
    <row r="370" spans="1:8" s="55" customFormat="1" ht="67.5" customHeight="1" x14ac:dyDescent="0.25">
      <c r="A370" s="198" t="s">
        <v>6</v>
      </c>
      <c r="B370" s="200" t="s">
        <v>7</v>
      </c>
      <c r="C370" s="202" t="s">
        <v>8</v>
      </c>
      <c r="D370" s="204" t="s">
        <v>725</v>
      </c>
      <c r="E370" s="205"/>
      <c r="F370" s="206" t="s">
        <v>9</v>
      </c>
      <c r="G370" s="205"/>
      <c r="H370" s="207" t="s">
        <v>10</v>
      </c>
    </row>
    <row r="371" spans="1:8" s="55" customFormat="1" ht="30" x14ac:dyDescent="0.25">
      <c r="A371" s="199"/>
      <c r="B371" s="201"/>
      <c r="C371" s="203"/>
      <c r="D371" s="96" t="s">
        <v>11</v>
      </c>
      <c r="E371" s="58" t="s">
        <v>12</v>
      </c>
      <c r="F371" s="58" t="s">
        <v>13</v>
      </c>
      <c r="G371" s="59" t="s">
        <v>14</v>
      </c>
      <c r="H371" s="208"/>
    </row>
    <row r="372" spans="1:8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</row>
    <row r="373" spans="1:8" x14ac:dyDescent="0.25">
      <c r="A373" s="209" t="s">
        <v>587</v>
      </c>
      <c r="B373" s="210"/>
      <c r="C373" s="70" t="s">
        <v>19</v>
      </c>
      <c r="D373" s="124">
        <f t="shared" ref="D373:E373" si="21">SUM(D374,D431)</f>
        <v>75.837022709999999</v>
      </c>
      <c r="E373" s="26">
        <f t="shared" si="21"/>
        <v>154.60729709999998</v>
      </c>
      <c r="F373" s="125">
        <f t="shared" ref="F373:F432" si="22">+SUM(E373)-SUM(D373)</f>
        <v>78.770274389999983</v>
      </c>
      <c r="G373" s="103">
        <f t="shared" ref="G373:G432" si="23">IFERROR(F373/D373*100,0)</f>
        <v>103.86783601884888</v>
      </c>
      <c r="H373" s="104"/>
    </row>
    <row r="374" spans="1:8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4">SUM(D375,D399,D427,D428)</f>
        <v>75.837022709999999</v>
      </c>
      <c r="E374" s="34">
        <f t="shared" si="24"/>
        <v>70.121228389999999</v>
      </c>
      <c r="F374" s="34">
        <f t="shared" si="22"/>
        <v>-5.7157943200000005</v>
      </c>
      <c r="G374" s="106">
        <f t="shared" si="23"/>
        <v>-7.5369445104103567</v>
      </c>
      <c r="H374" s="107"/>
    </row>
    <row r="375" spans="1:8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5">SUM(D376,D394,D398)</f>
        <v>71.961600000000004</v>
      </c>
      <c r="E375" s="34">
        <f t="shared" si="25"/>
        <v>54.287867509999991</v>
      </c>
      <c r="F375" s="34">
        <f t="shared" si="22"/>
        <v>-17.673732490000013</v>
      </c>
      <c r="G375" s="106">
        <f t="shared" si="23"/>
        <v>-24.559949320193009</v>
      </c>
      <c r="H375" s="107"/>
    </row>
    <row r="376" spans="1:8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6">SUM(D377,D381,D382,D383,D384,D389,D390,D391)</f>
        <v>71.961600000000004</v>
      </c>
      <c r="E376" s="34">
        <f t="shared" si="26"/>
        <v>54.287867509999991</v>
      </c>
      <c r="F376" s="106">
        <f t="shared" si="22"/>
        <v>-17.673732490000013</v>
      </c>
      <c r="G376" s="106">
        <f t="shared" si="23"/>
        <v>-24.559949320193009</v>
      </c>
      <c r="H376" s="107"/>
    </row>
    <row r="377" spans="1:8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127" t="s">
        <v>225</v>
      </c>
      <c r="F377" s="30">
        <f t="shared" si="22"/>
        <v>0</v>
      </c>
      <c r="G377" s="108">
        <f t="shared" si="23"/>
        <v>0</v>
      </c>
      <c r="H377" s="107"/>
    </row>
    <row r="378" spans="1:8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127" t="s">
        <v>225</v>
      </c>
      <c r="F378" s="30">
        <f t="shared" si="22"/>
        <v>0</v>
      </c>
      <c r="G378" s="30">
        <f t="shared" si="23"/>
        <v>0</v>
      </c>
      <c r="H378" s="107"/>
    </row>
    <row r="379" spans="1:8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127" t="s">
        <v>225</v>
      </c>
      <c r="F379" s="30">
        <f t="shared" si="22"/>
        <v>0</v>
      </c>
      <c r="G379" s="30">
        <f t="shared" si="23"/>
        <v>0</v>
      </c>
      <c r="H379" s="107"/>
    </row>
    <row r="380" spans="1:8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127" t="s">
        <v>225</v>
      </c>
      <c r="F380" s="30">
        <f t="shared" si="22"/>
        <v>0</v>
      </c>
      <c r="G380" s="30">
        <f t="shared" si="23"/>
        <v>0</v>
      </c>
      <c r="H380" s="107"/>
    </row>
    <row r="381" spans="1:8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127" t="s">
        <v>225</v>
      </c>
      <c r="F381" s="30">
        <f t="shared" si="22"/>
        <v>0</v>
      </c>
      <c r="G381" s="30">
        <f t="shared" si="23"/>
        <v>0</v>
      </c>
      <c r="H381" s="107"/>
    </row>
    <row r="382" spans="1:8" x14ac:dyDescent="0.25">
      <c r="A382" s="68" t="s">
        <v>598</v>
      </c>
      <c r="B382" s="75" t="s">
        <v>599</v>
      </c>
      <c r="C382" s="70" t="s">
        <v>19</v>
      </c>
      <c r="D382" s="126">
        <v>0</v>
      </c>
      <c r="E382" s="34">
        <v>0</v>
      </c>
      <c r="F382" s="106">
        <f t="shared" si="22"/>
        <v>0</v>
      </c>
      <c r="G382" s="106">
        <f t="shared" si="23"/>
        <v>0</v>
      </c>
      <c r="H382" s="107"/>
    </row>
    <row r="383" spans="1:8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127" t="s">
        <v>225</v>
      </c>
      <c r="F383" s="30">
        <f t="shared" si="22"/>
        <v>0</v>
      </c>
      <c r="G383" s="30">
        <f t="shared" si="23"/>
        <v>0</v>
      </c>
      <c r="H383" s="107"/>
    </row>
    <row r="384" spans="1:8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27">SUM(D385,D387)</f>
        <v>71.961600000000004</v>
      </c>
      <c r="E384" s="34">
        <f t="shared" si="27"/>
        <v>54.287867509999991</v>
      </c>
      <c r="F384" s="106">
        <f t="shared" si="22"/>
        <v>-17.673732490000013</v>
      </c>
      <c r="G384" s="106">
        <f t="shared" si="23"/>
        <v>-24.559949320193009</v>
      </c>
      <c r="H384" s="107"/>
    </row>
    <row r="385" spans="1:8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127" t="s">
        <v>225</v>
      </c>
      <c r="F385" s="30">
        <f t="shared" si="22"/>
        <v>0</v>
      </c>
      <c r="G385" s="30">
        <f t="shared" si="23"/>
        <v>0</v>
      </c>
      <c r="H385" s="107"/>
    </row>
    <row r="386" spans="1:8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127" t="s">
        <v>225</v>
      </c>
      <c r="F386" s="30">
        <f t="shared" si="22"/>
        <v>0</v>
      </c>
      <c r="G386" s="30">
        <f t="shared" si="23"/>
        <v>0</v>
      </c>
      <c r="H386" s="107"/>
    </row>
    <row r="387" spans="1:8" x14ac:dyDescent="0.25">
      <c r="A387" s="68" t="s">
        <v>608</v>
      </c>
      <c r="B387" s="76" t="s">
        <v>609</v>
      </c>
      <c r="C387" s="70" t="s">
        <v>19</v>
      </c>
      <c r="D387" s="126">
        <v>71.961600000000004</v>
      </c>
      <c r="E387" s="34">
        <v>54.287867509999991</v>
      </c>
      <c r="F387" s="106">
        <f t="shared" si="22"/>
        <v>-17.673732490000013</v>
      </c>
      <c r="G387" s="106">
        <f t="shared" si="23"/>
        <v>-24.559949320193009</v>
      </c>
      <c r="H387" s="107"/>
    </row>
    <row r="388" spans="1:8" x14ac:dyDescent="0.25">
      <c r="A388" s="68" t="s">
        <v>610</v>
      </c>
      <c r="B388" s="76" t="s">
        <v>607</v>
      </c>
      <c r="C388" s="70" t="s">
        <v>19</v>
      </c>
      <c r="D388" s="126">
        <v>71.961600000000004</v>
      </c>
      <c r="E388" s="34">
        <v>54.287867509999991</v>
      </c>
      <c r="F388" s="106">
        <f t="shared" si="22"/>
        <v>-17.673732490000013</v>
      </c>
      <c r="G388" s="106">
        <f t="shared" si="23"/>
        <v>-24.559949320193009</v>
      </c>
      <c r="H388" s="107"/>
    </row>
    <row r="389" spans="1:8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2"/>
        <v>0</v>
      </c>
      <c r="G389" s="106">
        <f t="shared" si="23"/>
        <v>0</v>
      </c>
      <c r="H389" s="107"/>
    </row>
    <row r="390" spans="1:8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127" t="s">
        <v>225</v>
      </c>
      <c r="F390" s="30">
        <f t="shared" si="22"/>
        <v>0</v>
      </c>
      <c r="G390" s="30">
        <f t="shared" si="23"/>
        <v>0</v>
      </c>
      <c r="H390" s="107"/>
    </row>
    <row r="391" spans="1:8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127" t="s">
        <v>225</v>
      </c>
      <c r="F391" s="30">
        <f t="shared" si="22"/>
        <v>0</v>
      </c>
      <c r="G391" s="108">
        <f t="shared" si="23"/>
        <v>0</v>
      </c>
      <c r="H391" s="107"/>
    </row>
    <row r="392" spans="1:8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127" t="s">
        <v>225</v>
      </c>
      <c r="F392" s="30">
        <f t="shared" si="22"/>
        <v>0</v>
      </c>
      <c r="G392" s="30">
        <f t="shared" si="23"/>
        <v>0</v>
      </c>
      <c r="H392" s="107"/>
    </row>
    <row r="393" spans="1:8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127" t="s">
        <v>225</v>
      </c>
      <c r="F393" s="30">
        <f t="shared" si="22"/>
        <v>0</v>
      </c>
      <c r="G393" s="30">
        <f t="shared" si="23"/>
        <v>0</v>
      </c>
      <c r="H393" s="107"/>
    </row>
    <row r="394" spans="1:8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127" t="s">
        <v>225</v>
      </c>
      <c r="F394" s="30">
        <f t="shared" si="22"/>
        <v>0</v>
      </c>
      <c r="G394" s="108">
        <f t="shared" si="23"/>
        <v>0</v>
      </c>
      <c r="H394" s="107"/>
    </row>
    <row r="395" spans="1:8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127" t="s">
        <v>225</v>
      </c>
      <c r="F395" s="30">
        <f t="shared" si="22"/>
        <v>0</v>
      </c>
      <c r="G395" s="108">
        <f t="shared" si="23"/>
        <v>0</v>
      </c>
      <c r="H395" s="107"/>
    </row>
    <row r="396" spans="1:8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127" t="s">
        <v>225</v>
      </c>
      <c r="F396" s="30">
        <f t="shared" si="22"/>
        <v>0</v>
      </c>
      <c r="G396" s="108">
        <f t="shared" si="23"/>
        <v>0</v>
      </c>
      <c r="H396" s="107"/>
    </row>
    <row r="397" spans="1:8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127" t="s">
        <v>225</v>
      </c>
      <c r="F397" s="30">
        <f t="shared" si="22"/>
        <v>0</v>
      </c>
      <c r="G397" s="108">
        <f t="shared" si="23"/>
        <v>0</v>
      </c>
      <c r="H397" s="107"/>
    </row>
    <row r="398" spans="1:8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2"/>
        <v>0</v>
      </c>
      <c r="G398" s="106">
        <f t="shared" si="23"/>
        <v>0</v>
      </c>
      <c r="H398" s="107"/>
    </row>
    <row r="399" spans="1:8" x14ac:dyDescent="0.25">
      <c r="A399" s="68" t="s">
        <v>28</v>
      </c>
      <c r="B399" s="71" t="s">
        <v>623</v>
      </c>
      <c r="C399" s="70" t="s">
        <v>19</v>
      </c>
      <c r="D399" s="126">
        <f>D400+D414+D413</f>
        <v>1.4432430199999999</v>
      </c>
      <c r="E399" s="34">
        <f>E400+E414+E413</f>
        <v>5.8643480799999992</v>
      </c>
      <c r="F399" s="34">
        <f t="shared" si="22"/>
        <v>4.4211050599999995</v>
      </c>
      <c r="G399" s="106">
        <f t="shared" si="23"/>
        <v>306.33129685948524</v>
      </c>
      <c r="H399" s="107"/>
    </row>
    <row r="400" spans="1:8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0</v>
      </c>
      <c r="E400" s="34">
        <f>SUM(E401,E405:E410)</f>
        <v>5.8643480799999992</v>
      </c>
      <c r="F400" s="106">
        <f t="shared" si="22"/>
        <v>5.8643480799999992</v>
      </c>
      <c r="G400" s="106">
        <f t="shared" si="23"/>
        <v>0</v>
      </c>
      <c r="H400" s="107"/>
    </row>
    <row r="401" spans="1:8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127" t="s">
        <v>225</v>
      </c>
      <c r="F401" s="30">
        <f>+SUM(E401)-SUM(D401)</f>
        <v>0</v>
      </c>
      <c r="G401" s="106">
        <f t="shared" si="23"/>
        <v>0</v>
      </c>
      <c r="H401" s="107"/>
    </row>
    <row r="402" spans="1:8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127" t="s">
        <v>225</v>
      </c>
      <c r="F402" s="30">
        <f t="shared" si="22"/>
        <v>0</v>
      </c>
      <c r="G402" s="30">
        <f t="shared" si="23"/>
        <v>0</v>
      </c>
      <c r="H402" s="107"/>
    </row>
    <row r="403" spans="1:8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127" t="s">
        <v>225</v>
      </c>
      <c r="F403" s="30">
        <f t="shared" si="22"/>
        <v>0</v>
      </c>
      <c r="G403" s="30">
        <f t="shared" si="23"/>
        <v>0</v>
      </c>
      <c r="H403" s="107"/>
    </row>
    <row r="404" spans="1:8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127" t="s">
        <v>225</v>
      </c>
      <c r="F404" s="30">
        <f t="shared" si="22"/>
        <v>0</v>
      </c>
      <c r="G404" s="30">
        <f t="shared" si="23"/>
        <v>0</v>
      </c>
      <c r="H404" s="107"/>
    </row>
    <row r="405" spans="1:8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127" t="s">
        <v>225</v>
      </c>
      <c r="F405" s="30">
        <f t="shared" si="22"/>
        <v>0</v>
      </c>
      <c r="G405" s="30">
        <f t="shared" si="23"/>
        <v>0</v>
      </c>
      <c r="H405" s="107"/>
    </row>
    <row r="406" spans="1:8" x14ac:dyDescent="0.25">
      <c r="A406" s="68" t="s">
        <v>632</v>
      </c>
      <c r="B406" s="75" t="s">
        <v>410</v>
      </c>
      <c r="C406" s="70" t="s">
        <v>19</v>
      </c>
      <c r="D406" s="34">
        <v>0</v>
      </c>
      <c r="E406" s="34">
        <v>5.8643480799999992</v>
      </c>
      <c r="F406" s="106">
        <f t="shared" si="22"/>
        <v>5.8643480799999992</v>
      </c>
      <c r="G406" s="106">
        <f t="shared" si="23"/>
        <v>0</v>
      </c>
      <c r="H406" s="107"/>
    </row>
    <row r="407" spans="1:8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127" t="s">
        <v>225</v>
      </c>
      <c r="F407" s="30">
        <f t="shared" si="22"/>
        <v>0</v>
      </c>
      <c r="G407" s="30">
        <f t="shared" si="23"/>
        <v>0</v>
      </c>
      <c r="H407" s="107"/>
    </row>
    <row r="408" spans="1:8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127" t="s">
        <v>225</v>
      </c>
      <c r="F408" s="30">
        <f t="shared" si="22"/>
        <v>0</v>
      </c>
      <c r="G408" s="30">
        <f t="shared" si="23"/>
        <v>0</v>
      </c>
      <c r="H408" s="107"/>
    </row>
    <row r="409" spans="1:8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127" t="s">
        <v>225</v>
      </c>
      <c r="F409" s="30">
        <f t="shared" si="22"/>
        <v>0</v>
      </c>
      <c r="G409" s="30">
        <f t="shared" si="23"/>
        <v>0</v>
      </c>
      <c r="H409" s="107"/>
    </row>
    <row r="410" spans="1:8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127" t="s">
        <v>225</v>
      </c>
      <c r="F410" s="30">
        <f t="shared" si="22"/>
        <v>0</v>
      </c>
      <c r="G410" s="106">
        <f t="shared" si="23"/>
        <v>0</v>
      </c>
      <c r="H410" s="107"/>
    </row>
    <row r="411" spans="1:8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127" t="s">
        <v>225</v>
      </c>
      <c r="F411" s="30">
        <f t="shared" si="22"/>
        <v>0</v>
      </c>
      <c r="G411" s="30">
        <f t="shared" si="23"/>
        <v>0</v>
      </c>
      <c r="H411" s="107"/>
    </row>
    <row r="412" spans="1:8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127" t="s">
        <v>225</v>
      </c>
      <c r="F412" s="30">
        <f t="shared" si="22"/>
        <v>0</v>
      </c>
      <c r="G412" s="30">
        <f t="shared" si="23"/>
        <v>0</v>
      </c>
      <c r="H412" s="107"/>
    </row>
    <row r="413" spans="1:8" x14ac:dyDescent="0.25">
      <c r="A413" s="68" t="s">
        <v>639</v>
      </c>
      <c r="B413" s="74" t="s">
        <v>640</v>
      </c>
      <c r="C413" s="70" t="s">
        <v>19</v>
      </c>
      <c r="D413" s="34">
        <v>1.4432430199999999</v>
      </c>
      <c r="E413" s="34">
        <v>0</v>
      </c>
      <c r="F413" s="106">
        <f t="shared" si="22"/>
        <v>-1.4432430199999999</v>
      </c>
      <c r="G413" s="106">
        <f t="shared" si="23"/>
        <v>-100</v>
      </c>
      <c r="H413" s="107"/>
    </row>
    <row r="414" spans="1:8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2"/>
        <v>0</v>
      </c>
      <c r="G414" s="106">
        <f t="shared" si="23"/>
        <v>0</v>
      </c>
      <c r="H414" s="107"/>
    </row>
    <row r="415" spans="1:8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127" t="s">
        <v>225</v>
      </c>
      <c r="F415" s="30">
        <f t="shared" si="22"/>
        <v>0</v>
      </c>
      <c r="G415" s="106">
        <f t="shared" si="23"/>
        <v>0</v>
      </c>
      <c r="H415" s="107"/>
    </row>
    <row r="416" spans="1:8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127" t="s">
        <v>225</v>
      </c>
      <c r="F416" s="30">
        <f t="shared" si="22"/>
        <v>0</v>
      </c>
      <c r="G416" s="30">
        <f t="shared" si="23"/>
        <v>0</v>
      </c>
      <c r="H416" s="107"/>
    </row>
    <row r="417" spans="1:8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127" t="s">
        <v>225</v>
      </c>
      <c r="F417" s="30">
        <f t="shared" si="22"/>
        <v>0</v>
      </c>
      <c r="G417" s="30">
        <f t="shared" si="23"/>
        <v>0</v>
      </c>
      <c r="H417" s="107"/>
    </row>
    <row r="418" spans="1:8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127" t="s">
        <v>225</v>
      </c>
      <c r="F418" s="30">
        <f t="shared" si="22"/>
        <v>0</v>
      </c>
      <c r="G418" s="30">
        <f t="shared" si="23"/>
        <v>0</v>
      </c>
      <c r="H418" s="107"/>
    </row>
    <row r="419" spans="1:8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127" t="s">
        <v>225</v>
      </c>
      <c r="F419" s="30">
        <f t="shared" si="22"/>
        <v>0</v>
      </c>
      <c r="G419" s="30">
        <f t="shared" si="23"/>
        <v>0</v>
      </c>
      <c r="H419" s="107"/>
    </row>
    <row r="420" spans="1:8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2"/>
        <v>0</v>
      </c>
      <c r="G420" s="106">
        <f t="shared" si="23"/>
        <v>0</v>
      </c>
      <c r="H420" s="107"/>
    </row>
    <row r="421" spans="1:8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127" t="s">
        <v>225</v>
      </c>
      <c r="F421" s="30">
        <f t="shared" si="22"/>
        <v>0</v>
      </c>
      <c r="G421" s="30">
        <f t="shared" si="23"/>
        <v>0</v>
      </c>
      <c r="H421" s="107"/>
    </row>
    <row r="422" spans="1:8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127" t="s">
        <v>225</v>
      </c>
      <c r="F422" s="30">
        <f t="shared" si="22"/>
        <v>0</v>
      </c>
      <c r="G422" s="30">
        <f t="shared" si="23"/>
        <v>0</v>
      </c>
      <c r="H422" s="107"/>
    </row>
    <row r="423" spans="1:8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127" t="s">
        <v>225</v>
      </c>
      <c r="F423" s="30">
        <f t="shared" si="22"/>
        <v>0</v>
      </c>
      <c r="G423" s="30">
        <f t="shared" si="23"/>
        <v>0</v>
      </c>
      <c r="H423" s="107"/>
    </row>
    <row r="424" spans="1:8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127" t="s">
        <v>225</v>
      </c>
      <c r="F424" s="30">
        <f t="shared" si="22"/>
        <v>0</v>
      </c>
      <c r="G424" s="30">
        <f t="shared" si="23"/>
        <v>0</v>
      </c>
      <c r="H424" s="107"/>
    </row>
    <row r="425" spans="1:8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127" t="s">
        <v>225</v>
      </c>
      <c r="F425" s="30">
        <f t="shared" si="22"/>
        <v>0</v>
      </c>
      <c r="G425" s="30">
        <f t="shared" si="23"/>
        <v>0</v>
      </c>
      <c r="H425" s="107"/>
    </row>
    <row r="426" spans="1:8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127" t="s">
        <v>225</v>
      </c>
      <c r="F426" s="30">
        <f t="shared" si="22"/>
        <v>0</v>
      </c>
      <c r="G426" s="30">
        <f t="shared" si="23"/>
        <v>0</v>
      </c>
      <c r="H426" s="107"/>
    </row>
    <row r="427" spans="1:8" x14ac:dyDescent="0.25">
      <c r="A427" s="68" t="s">
        <v>30</v>
      </c>
      <c r="B427" s="71" t="s">
        <v>655</v>
      </c>
      <c r="C427" s="70" t="s">
        <v>19</v>
      </c>
      <c r="D427" s="126">
        <v>0</v>
      </c>
      <c r="E427" s="34">
        <v>1.9647742100000003</v>
      </c>
      <c r="F427" s="34">
        <f t="shared" si="22"/>
        <v>1.9647742100000003</v>
      </c>
      <c r="G427" s="106">
        <f t="shared" si="23"/>
        <v>0</v>
      </c>
      <c r="H427" s="107"/>
    </row>
    <row r="428" spans="1:8" x14ac:dyDescent="0.25">
      <c r="A428" s="68" t="s">
        <v>32</v>
      </c>
      <c r="B428" s="71" t="s">
        <v>656</v>
      </c>
      <c r="C428" s="70" t="s">
        <v>19</v>
      </c>
      <c r="D428" s="126">
        <v>2.4321796899999999</v>
      </c>
      <c r="E428" s="34">
        <v>8.0042385899999999</v>
      </c>
      <c r="F428" s="34">
        <f t="shared" si="22"/>
        <v>5.5720589</v>
      </c>
      <c r="G428" s="106">
        <f t="shared" si="23"/>
        <v>229.09733696526345</v>
      </c>
      <c r="H428" s="107"/>
    </row>
    <row r="429" spans="1:8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127" t="s">
        <v>225</v>
      </c>
      <c r="F429" s="30">
        <f t="shared" si="22"/>
        <v>0</v>
      </c>
      <c r="G429" s="30">
        <f t="shared" si="23"/>
        <v>0</v>
      </c>
      <c r="H429" s="107"/>
    </row>
    <row r="430" spans="1:8" x14ac:dyDescent="0.25">
      <c r="A430" s="68" t="s">
        <v>659</v>
      </c>
      <c r="B430" s="74" t="s">
        <v>660</v>
      </c>
      <c r="C430" s="70" t="s">
        <v>19</v>
      </c>
      <c r="D430" s="126">
        <v>2.4321796899999999</v>
      </c>
      <c r="E430" s="34">
        <v>8.0042385899999999</v>
      </c>
      <c r="F430" s="34">
        <f t="shared" si="22"/>
        <v>5.5720589</v>
      </c>
      <c r="G430" s="106">
        <f t="shared" si="23"/>
        <v>229.09733696526345</v>
      </c>
      <c r="H430" s="107"/>
    </row>
    <row r="431" spans="1:8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0</v>
      </c>
      <c r="E431" s="34">
        <f>SUM(E432:E436,E441:E442)</f>
        <v>84.486068709999998</v>
      </c>
      <c r="F431" s="34">
        <f t="shared" si="22"/>
        <v>84.486068709999998</v>
      </c>
      <c r="G431" s="106">
        <f t="shared" si="23"/>
        <v>0</v>
      </c>
      <c r="H431" s="107"/>
    </row>
    <row r="432" spans="1:8" x14ac:dyDescent="0.25">
      <c r="A432" s="68" t="s">
        <v>50</v>
      </c>
      <c r="B432" s="71" t="s">
        <v>662</v>
      </c>
      <c r="C432" s="70" t="s">
        <v>19</v>
      </c>
      <c r="D432" s="126">
        <v>0</v>
      </c>
      <c r="E432" s="34">
        <v>84.486068709999998</v>
      </c>
      <c r="F432" s="34">
        <f t="shared" si="22"/>
        <v>84.486068709999998</v>
      </c>
      <c r="G432" s="106">
        <f t="shared" si="23"/>
        <v>0</v>
      </c>
      <c r="H432" s="107"/>
    </row>
    <row r="433" spans="1:8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28">+SUM(E433)-SUM(D433)</f>
        <v>0</v>
      </c>
      <c r="G433" s="106">
        <f t="shared" ref="G433:G442" si="29">IFERROR(F433/D433*100,0)</f>
        <v>0</v>
      </c>
      <c r="H433" s="107"/>
    </row>
    <row r="434" spans="1:8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28"/>
        <v>0</v>
      </c>
      <c r="G434" s="106">
        <f t="shared" si="29"/>
        <v>0</v>
      </c>
      <c r="H434" s="107"/>
    </row>
    <row r="435" spans="1:8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28"/>
        <v>0</v>
      </c>
      <c r="G435" s="106">
        <f t="shared" si="29"/>
        <v>0</v>
      </c>
      <c r="H435" s="107"/>
    </row>
    <row r="436" spans="1:8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>
        <v>0</v>
      </c>
      <c r="F436" s="106">
        <f t="shared" si="28"/>
        <v>0</v>
      </c>
      <c r="G436" s="106">
        <f t="shared" si="29"/>
        <v>0</v>
      </c>
      <c r="H436" s="107"/>
    </row>
    <row r="437" spans="1:8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 t="s">
        <v>225</v>
      </c>
      <c r="F437" s="106">
        <f t="shared" si="28"/>
        <v>0</v>
      </c>
      <c r="G437" s="106">
        <f t="shared" si="29"/>
        <v>0</v>
      </c>
      <c r="H437" s="107"/>
    </row>
    <row r="438" spans="1:8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 t="s">
        <v>225</v>
      </c>
      <c r="F438" s="106">
        <f t="shared" si="28"/>
        <v>0</v>
      </c>
      <c r="G438" s="106">
        <f t="shared" si="29"/>
        <v>0</v>
      </c>
      <c r="H438" s="107"/>
    </row>
    <row r="439" spans="1:8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 t="s">
        <v>225</v>
      </c>
      <c r="F439" s="106">
        <f t="shared" si="28"/>
        <v>0</v>
      </c>
      <c r="G439" s="106">
        <f t="shared" si="29"/>
        <v>0</v>
      </c>
      <c r="H439" s="107"/>
    </row>
    <row r="440" spans="1:8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 t="s">
        <v>225</v>
      </c>
      <c r="F440" s="106">
        <f t="shared" si="28"/>
        <v>0</v>
      </c>
      <c r="G440" s="106">
        <f t="shared" si="29"/>
        <v>0</v>
      </c>
      <c r="H440" s="107"/>
    </row>
    <row r="441" spans="1:8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28"/>
        <v>0</v>
      </c>
      <c r="G441" s="106">
        <f t="shared" si="29"/>
        <v>0</v>
      </c>
      <c r="H441" s="107"/>
    </row>
    <row r="442" spans="1:8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91">
        <f t="shared" si="28"/>
        <v>0</v>
      </c>
      <c r="G442" s="30">
        <f t="shared" si="29"/>
        <v>0</v>
      </c>
      <c r="H442" s="111"/>
    </row>
    <row r="443" spans="1:8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</row>
    <row r="444" spans="1:8" ht="47.25" x14ac:dyDescent="0.25">
      <c r="A444" s="68" t="s">
        <v>673</v>
      </c>
      <c r="B444" s="71" t="s">
        <v>674</v>
      </c>
      <c r="C444" s="70" t="s">
        <v>19</v>
      </c>
      <c r="D444" s="36">
        <v>53.29467442</v>
      </c>
      <c r="E444" s="37">
        <v>129.18768588999998</v>
      </c>
      <c r="F444" s="106">
        <f t="shared" ref="F444:F450" si="30">+SUM(E444)-SUM(D444)</f>
        <v>75.893011469999976</v>
      </c>
      <c r="G444" s="34">
        <f t="shared" ref="G444:G451" si="31">IFERROR(F444/D444*100,0)</f>
        <v>142.40261770230359</v>
      </c>
      <c r="H444" s="32"/>
    </row>
    <row r="445" spans="1:8" x14ac:dyDescent="0.25">
      <c r="A445" s="68" t="s">
        <v>119</v>
      </c>
      <c r="B445" s="74" t="s">
        <v>675</v>
      </c>
      <c r="C445" s="70" t="s">
        <v>19</v>
      </c>
      <c r="D445" s="36">
        <v>0</v>
      </c>
      <c r="E445" s="37">
        <v>0</v>
      </c>
      <c r="F445" s="106">
        <f t="shared" si="30"/>
        <v>0</v>
      </c>
      <c r="G445" s="34">
        <f t="shared" si="31"/>
        <v>0</v>
      </c>
      <c r="H445" s="32"/>
    </row>
    <row r="446" spans="1:8" ht="31.5" x14ac:dyDescent="0.25">
      <c r="A446" s="68" t="s">
        <v>120</v>
      </c>
      <c r="B446" s="74" t="s">
        <v>676</v>
      </c>
      <c r="C446" s="70" t="s">
        <v>19</v>
      </c>
      <c r="D446" s="36">
        <v>0</v>
      </c>
      <c r="E446" s="37">
        <v>0</v>
      </c>
      <c r="F446" s="106">
        <f t="shared" si="30"/>
        <v>0</v>
      </c>
      <c r="G446" s="34">
        <f t="shared" si="31"/>
        <v>0</v>
      </c>
      <c r="H446" s="32"/>
    </row>
    <row r="447" spans="1:8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7">
        <v>78.134934250000001</v>
      </c>
      <c r="F447" s="106">
        <f t="shared" si="30"/>
        <v>78.134934250000001</v>
      </c>
      <c r="G447" s="34">
        <f t="shared" si="31"/>
        <v>0</v>
      </c>
      <c r="H447" s="32"/>
    </row>
    <row r="448" spans="1:8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127" t="s">
        <v>225</v>
      </c>
      <c r="F448" s="30">
        <f t="shared" si="30"/>
        <v>0</v>
      </c>
      <c r="G448" s="30">
        <f t="shared" si="31"/>
        <v>0</v>
      </c>
      <c r="H448" s="32"/>
    </row>
    <row r="449" spans="1:8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127" t="s">
        <v>225</v>
      </c>
      <c r="F449" s="30">
        <f t="shared" si="30"/>
        <v>0</v>
      </c>
      <c r="G449" s="30">
        <f t="shared" si="31"/>
        <v>0</v>
      </c>
      <c r="H449" s="32"/>
    </row>
    <row r="450" spans="1:8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127" t="s">
        <v>225</v>
      </c>
      <c r="F450" s="30">
        <f t="shared" si="30"/>
        <v>0</v>
      </c>
      <c r="G450" s="30">
        <f t="shared" si="31"/>
        <v>0</v>
      </c>
      <c r="H450" s="32"/>
    </row>
    <row r="451" spans="1:8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1"/>
        <v>0</v>
      </c>
      <c r="H451" s="42"/>
    </row>
    <row r="452" spans="1:8" x14ac:dyDescent="0.25">
      <c r="A452" s="115"/>
      <c r="B452" s="116"/>
      <c r="C452" s="117"/>
    </row>
    <row r="453" spans="1:8" x14ac:dyDescent="0.25">
      <c r="A453" s="115"/>
      <c r="B453" s="116"/>
      <c r="C453" s="117"/>
    </row>
    <row r="454" spans="1:8" x14ac:dyDescent="0.25">
      <c r="A454" s="118" t="s">
        <v>685</v>
      </c>
      <c r="B454" s="116"/>
      <c r="C454" s="117"/>
    </row>
    <row r="455" spans="1:8" x14ac:dyDescent="0.25">
      <c r="A455" s="211" t="s">
        <v>686</v>
      </c>
      <c r="B455" s="211"/>
      <c r="C455" s="211"/>
      <c r="D455" s="211"/>
      <c r="E455" s="211"/>
      <c r="F455" s="211"/>
      <c r="G455" s="211"/>
      <c r="H455" s="211"/>
    </row>
    <row r="456" spans="1:8" x14ac:dyDescent="0.25">
      <c r="A456" s="211" t="s">
        <v>687</v>
      </c>
      <c r="B456" s="211"/>
      <c r="C456" s="211"/>
      <c r="D456" s="211"/>
      <c r="E456" s="211"/>
      <c r="F456" s="211"/>
      <c r="G456" s="211"/>
      <c r="H456" s="211"/>
    </row>
    <row r="457" spans="1:8" x14ac:dyDescent="0.25">
      <c r="A457" s="211" t="s">
        <v>704</v>
      </c>
      <c r="B457" s="211"/>
      <c r="C457" s="211"/>
      <c r="D457" s="211"/>
      <c r="E457" s="211"/>
      <c r="F457" s="211"/>
      <c r="G457" s="211"/>
      <c r="H457" s="211"/>
    </row>
    <row r="458" spans="1:8" ht="26.25" customHeight="1" x14ac:dyDescent="0.25">
      <c r="A458" s="188" t="s">
        <v>688</v>
      </c>
      <c r="B458" s="188"/>
      <c r="C458" s="188"/>
      <c r="D458" s="188"/>
      <c r="E458" s="188"/>
      <c r="F458" s="188"/>
      <c r="G458" s="188"/>
      <c r="H458" s="188"/>
    </row>
    <row r="459" spans="1:8" ht="53.25" customHeight="1" x14ac:dyDescent="0.25">
      <c r="A459" s="191" t="s">
        <v>689</v>
      </c>
      <c r="B459" s="191"/>
      <c r="C459" s="191"/>
      <c r="D459" s="191"/>
      <c r="E459" s="191"/>
      <c r="F459" s="191"/>
      <c r="G459" s="191"/>
      <c r="H459" s="191"/>
    </row>
    <row r="460" spans="1:8" x14ac:dyDescent="0.25">
      <c r="A460" s="191" t="s">
        <v>700</v>
      </c>
      <c r="B460" s="191"/>
      <c r="C460" s="191"/>
      <c r="D460" s="191"/>
      <c r="E460" s="191"/>
      <c r="F460" s="191"/>
      <c r="G460" s="191"/>
      <c r="H460" s="191"/>
    </row>
    <row r="461" spans="1:8" x14ac:dyDescent="0.25">
      <c r="A461" s="168"/>
    </row>
    <row r="463" spans="1:8" s="5" customFormat="1" ht="16.5" thickBot="1" x14ac:dyDescent="0.3">
      <c r="A463" s="133" t="s">
        <v>706</v>
      </c>
      <c r="B463" s="2"/>
      <c r="C463" s="3"/>
      <c r="D463" s="3"/>
      <c r="E463" s="4"/>
    </row>
    <row r="464" spans="1:8" s="5" customFormat="1" ht="33.75" customHeight="1" x14ac:dyDescent="0.25">
      <c r="A464" s="179" t="s">
        <v>6</v>
      </c>
      <c r="B464" s="181" t="s">
        <v>7</v>
      </c>
      <c r="C464" s="183" t="s">
        <v>8</v>
      </c>
      <c r="D464" s="185" t="s">
        <v>720</v>
      </c>
      <c r="E464" s="186"/>
      <c r="F464" s="187" t="s">
        <v>9</v>
      </c>
      <c r="G464" s="186"/>
      <c r="H464" s="189" t="s">
        <v>10</v>
      </c>
    </row>
    <row r="465" spans="1:8" s="5" customFormat="1" ht="30.75" thickBot="1" x14ac:dyDescent="0.3">
      <c r="A465" s="180"/>
      <c r="B465" s="182"/>
      <c r="C465" s="184"/>
      <c r="D465" s="134" t="s">
        <v>11</v>
      </c>
      <c r="E465" s="135" t="s">
        <v>707</v>
      </c>
      <c r="F465" s="135" t="s">
        <v>13</v>
      </c>
      <c r="G465" s="134" t="s">
        <v>14</v>
      </c>
      <c r="H465" s="190"/>
    </row>
    <row r="466" spans="1:8" s="5" customFormat="1" ht="19.5" thickBot="1" x14ac:dyDescent="0.3">
      <c r="A466" s="175" t="s">
        <v>16</v>
      </c>
      <c r="B466" s="176"/>
      <c r="C466" s="176"/>
      <c r="D466" s="176"/>
      <c r="E466" s="176"/>
      <c r="F466" s="176"/>
      <c r="G466" s="176"/>
      <c r="H466" s="177"/>
    </row>
    <row r="467" spans="1:8" s="5" customFormat="1" x14ac:dyDescent="0.25">
      <c r="A467" s="145" t="s">
        <v>93</v>
      </c>
      <c r="B467" s="146" t="s">
        <v>94</v>
      </c>
      <c r="C467" s="6" t="s">
        <v>708</v>
      </c>
      <c r="D467" s="169">
        <f>+D69</f>
        <v>311.90868985722415</v>
      </c>
      <c r="E467" s="139">
        <f>+E69</f>
        <v>9.0810421194999815</v>
      </c>
      <c r="F467" s="19">
        <f t="shared" ref="F467:F472" si="32">+SUM(E467)-SUM(D467)</f>
        <v>-302.82764773772419</v>
      </c>
      <c r="G467" s="17">
        <f t="shared" ref="G467:G472" si="33">IFERROR(F467/D467*100,0)</f>
        <v>-97.088557512246041</v>
      </c>
      <c r="H467" s="140"/>
    </row>
    <row r="468" spans="1:8" s="5" customFormat="1" x14ac:dyDescent="0.25">
      <c r="A468" s="147"/>
      <c r="B468" s="137" t="s">
        <v>709</v>
      </c>
      <c r="C468" s="7"/>
      <c r="D468" s="170"/>
      <c r="E468" s="16"/>
      <c r="F468" s="20">
        <f t="shared" si="32"/>
        <v>0</v>
      </c>
      <c r="G468" s="15">
        <f t="shared" si="33"/>
        <v>0</v>
      </c>
      <c r="H468" s="142"/>
    </row>
    <row r="469" spans="1:8" s="5" customFormat="1" x14ac:dyDescent="0.25">
      <c r="A469" s="147"/>
      <c r="B469" s="137" t="s">
        <v>710</v>
      </c>
      <c r="C469" s="7" t="s">
        <v>708</v>
      </c>
      <c r="D469" s="170">
        <v>302.3053461528055</v>
      </c>
      <c r="E469" s="16">
        <v>150.0178545995</v>
      </c>
      <c r="F469" s="20">
        <f t="shared" si="32"/>
        <v>-152.2874915533055</v>
      </c>
      <c r="G469" s="15">
        <f t="shared" si="33"/>
        <v>-50.375388160131685</v>
      </c>
      <c r="H469" s="142"/>
    </row>
    <row r="470" spans="1:8" s="5" customFormat="1" x14ac:dyDescent="0.25">
      <c r="A470" s="147"/>
      <c r="B470" s="137" t="s">
        <v>711</v>
      </c>
      <c r="C470" s="7" t="s">
        <v>708</v>
      </c>
      <c r="D470" s="170">
        <v>0</v>
      </c>
      <c r="E470" s="16">
        <v>-139.58226805000001</v>
      </c>
      <c r="F470" s="20">
        <f t="shared" si="32"/>
        <v>-139.58226805000001</v>
      </c>
      <c r="G470" s="15">
        <f t="shared" si="33"/>
        <v>0</v>
      </c>
      <c r="H470" s="142"/>
    </row>
    <row r="471" spans="1:8" s="5" customFormat="1" x14ac:dyDescent="0.25">
      <c r="A471" s="147"/>
      <c r="B471" s="137" t="s">
        <v>712</v>
      </c>
      <c r="C471" s="7" t="s">
        <v>708</v>
      </c>
      <c r="D471" s="170">
        <v>9.6033437044186201</v>
      </c>
      <c r="E471" s="16">
        <v>4.4530590499999994</v>
      </c>
      <c r="F471" s="20">
        <f t="shared" si="32"/>
        <v>-5.1502846544186207</v>
      </c>
      <c r="G471" s="15">
        <f t="shared" si="33"/>
        <v>-53.630118976673813</v>
      </c>
      <c r="H471" s="142"/>
    </row>
    <row r="472" spans="1:8" s="5" customFormat="1" ht="16.5" thickBot="1" x14ac:dyDescent="0.3">
      <c r="A472" s="148"/>
      <c r="B472" s="149" t="s">
        <v>713</v>
      </c>
      <c r="C472" s="9" t="s">
        <v>708</v>
      </c>
      <c r="D472" s="171">
        <v>0</v>
      </c>
      <c r="E472" s="18">
        <v>-5.80760348</v>
      </c>
      <c r="F472" s="21">
        <f t="shared" si="32"/>
        <v>-5.80760348</v>
      </c>
      <c r="G472" s="18">
        <f t="shared" si="33"/>
        <v>0</v>
      </c>
      <c r="H472" s="144"/>
    </row>
    <row r="473" spans="1:8" s="5" customFormat="1" ht="9" customHeight="1" x14ac:dyDescent="0.25">
      <c r="A473" s="155"/>
      <c r="B473" s="165"/>
      <c r="C473" s="157"/>
      <c r="D473" s="166"/>
      <c r="E473" s="166"/>
      <c r="F473" s="167"/>
      <c r="G473" s="167"/>
      <c r="H473" s="167"/>
    </row>
    <row r="474" spans="1:8" s="5" customFormat="1" ht="20.25" customHeight="1" thickBot="1" x14ac:dyDescent="0.3">
      <c r="A474" s="178" t="s">
        <v>586</v>
      </c>
      <c r="B474" s="178"/>
      <c r="C474" s="178"/>
      <c r="D474" s="178"/>
      <c r="E474" s="178"/>
      <c r="F474" s="178"/>
      <c r="G474" s="178"/>
      <c r="H474" s="178"/>
    </row>
    <row r="475" spans="1:8" s="5" customFormat="1" x14ac:dyDescent="0.25">
      <c r="A475" s="145" t="s">
        <v>598</v>
      </c>
      <c r="B475" s="150" t="s">
        <v>599</v>
      </c>
      <c r="C475" s="6" t="s">
        <v>708</v>
      </c>
      <c r="D475" s="138">
        <f>+D382</f>
        <v>0</v>
      </c>
      <c r="E475" s="139">
        <f>+E382</f>
        <v>0</v>
      </c>
      <c r="F475" s="19">
        <f t="shared" ref="F475:F478" si="34">+SUM(E475)-SUM(D475)</f>
        <v>0</v>
      </c>
      <c r="G475" s="17">
        <f t="shared" ref="G475:G478" si="35">IFERROR(F475/D475*100,0)</f>
        <v>0</v>
      </c>
      <c r="H475" s="152"/>
    </row>
    <row r="476" spans="1:8" s="5" customFormat="1" x14ac:dyDescent="0.25">
      <c r="A476" s="147"/>
      <c r="B476" s="8" t="s">
        <v>714</v>
      </c>
      <c r="C476" s="7"/>
      <c r="D476" s="141"/>
      <c r="E476" s="16"/>
      <c r="F476" s="20">
        <f t="shared" si="34"/>
        <v>0</v>
      </c>
      <c r="G476" s="15">
        <f t="shared" si="35"/>
        <v>0</v>
      </c>
      <c r="H476" s="153"/>
    </row>
    <row r="477" spans="1:8" s="5" customFormat="1" x14ac:dyDescent="0.25">
      <c r="A477" s="147"/>
      <c r="B477" s="8" t="s">
        <v>715</v>
      </c>
      <c r="C477" s="7" t="s">
        <v>708</v>
      </c>
      <c r="D477" s="141">
        <f>+D478+D488</f>
        <v>-1494.3220071239846</v>
      </c>
      <c r="E477" s="16">
        <v>-1062.02899978</v>
      </c>
      <c r="F477" s="20">
        <f t="shared" si="34"/>
        <v>432.29300734398453</v>
      </c>
      <c r="G477" s="15">
        <f t="shared" si="35"/>
        <v>-28.929039743983171</v>
      </c>
      <c r="H477" s="153"/>
    </row>
    <row r="478" spans="1:8" s="5" customFormat="1" ht="16.5" thickBot="1" x14ac:dyDescent="0.3">
      <c r="A478" s="148"/>
      <c r="B478" s="151" t="s">
        <v>716</v>
      </c>
      <c r="C478" s="9" t="s">
        <v>708</v>
      </c>
      <c r="D478" s="143">
        <f>+D145</f>
        <v>-1494.3220071239846</v>
      </c>
      <c r="E478" s="18">
        <v>-916.70504999999991</v>
      </c>
      <c r="F478" s="21">
        <f t="shared" si="34"/>
        <v>577.61695712398466</v>
      </c>
      <c r="G478" s="18">
        <f t="shared" si="35"/>
        <v>-38.654115670536299</v>
      </c>
      <c r="H478" s="154"/>
    </row>
    <row r="479" spans="1:8" s="5" customFormat="1" ht="9" customHeight="1" thickBot="1" x14ac:dyDescent="0.3">
      <c r="A479" s="155"/>
      <c r="B479" s="156"/>
      <c r="C479" s="157"/>
      <c r="D479" s="157"/>
      <c r="E479" s="158"/>
      <c r="F479" s="159"/>
      <c r="G479" s="159"/>
      <c r="H479" s="160"/>
    </row>
    <row r="480" spans="1:8" s="5" customFormat="1" x14ac:dyDescent="0.25">
      <c r="A480" s="145" t="s">
        <v>632</v>
      </c>
      <c r="B480" s="150" t="s">
        <v>410</v>
      </c>
      <c r="C480" s="6" t="s">
        <v>708</v>
      </c>
      <c r="D480" s="161">
        <f>+D406</f>
        <v>0</v>
      </c>
      <c r="E480" s="139">
        <f>+E406</f>
        <v>5.8643480799999992</v>
      </c>
      <c r="F480" s="19">
        <f t="shared" ref="F480:F483" si="36">+SUM(E480)-SUM(D480)</f>
        <v>5.8643480799999992</v>
      </c>
      <c r="G480" s="17">
        <f t="shared" ref="G480:G483" si="37">IFERROR(F480/D480*100,0)</f>
        <v>0</v>
      </c>
      <c r="H480" s="152"/>
    </row>
    <row r="481" spans="1:8" s="5" customFormat="1" x14ac:dyDescent="0.25">
      <c r="A481" s="147"/>
      <c r="B481" s="8" t="s">
        <v>717</v>
      </c>
      <c r="C481" s="7"/>
      <c r="D481" s="22"/>
      <c r="E481" s="16"/>
      <c r="F481" s="20">
        <f t="shared" si="36"/>
        <v>0</v>
      </c>
      <c r="G481" s="15">
        <f t="shared" si="37"/>
        <v>0</v>
      </c>
      <c r="H481" s="153"/>
    </row>
    <row r="482" spans="1:8" s="5" customFormat="1" x14ac:dyDescent="0.25">
      <c r="A482" s="147"/>
      <c r="B482" s="8" t="s">
        <v>718</v>
      </c>
      <c r="C482" s="7" t="s">
        <v>708</v>
      </c>
      <c r="D482" s="22">
        <f>+D487</f>
        <v>300.86210313194346</v>
      </c>
      <c r="E482" s="16">
        <f>+E487</f>
        <v>149.63704063165363</v>
      </c>
      <c r="F482" s="20">
        <f t="shared" si="36"/>
        <v>-151.22506250028982</v>
      </c>
      <c r="G482" s="15">
        <f t="shared" si="37"/>
        <v>-50.263911913814511</v>
      </c>
      <c r="H482" s="153"/>
    </row>
    <row r="483" spans="1:8" s="5" customFormat="1" ht="16.5" thickBot="1" x14ac:dyDescent="0.3">
      <c r="A483" s="148"/>
      <c r="B483" s="151" t="s">
        <v>711</v>
      </c>
      <c r="C483" s="9" t="s">
        <v>708</v>
      </c>
      <c r="D483" s="23">
        <f>+D488</f>
        <v>0</v>
      </c>
      <c r="E483" s="18">
        <f>+E488+E490</f>
        <v>-145.32394978000002</v>
      </c>
      <c r="F483" s="21">
        <f t="shared" si="36"/>
        <v>-145.32394978000002</v>
      </c>
      <c r="G483" s="18">
        <f t="shared" si="37"/>
        <v>0</v>
      </c>
      <c r="H483" s="154"/>
    </row>
    <row r="484" spans="1:8" s="5" customFormat="1" ht="16.5" thickBot="1" x14ac:dyDescent="0.3">
      <c r="A484" s="1"/>
      <c r="B484" s="2"/>
      <c r="C484" s="3"/>
      <c r="D484" s="4"/>
      <c r="E484" s="4"/>
      <c r="F484" s="10"/>
    </row>
    <row r="485" spans="1:8" s="5" customFormat="1" ht="31.5" x14ac:dyDescent="0.25">
      <c r="A485" s="145" t="s">
        <v>719</v>
      </c>
      <c r="B485" s="146" t="s">
        <v>722</v>
      </c>
      <c r="C485" s="162" t="s">
        <v>708</v>
      </c>
      <c r="D485" s="138">
        <v>310.46533042295295</v>
      </c>
      <c r="E485" s="139">
        <v>8.7014996150627066</v>
      </c>
      <c r="F485" s="19">
        <f t="shared" ref="F485:F490" si="38">+SUM(E485)-SUM(D485)</f>
        <v>-301.76383080789026</v>
      </c>
      <c r="G485" s="17">
        <f t="shared" ref="G485:G490" si="39">IFERROR(F485/D485*100,0)</f>
        <v>-97.197271720095614</v>
      </c>
      <c r="H485" s="140"/>
    </row>
    <row r="486" spans="1:8" s="5" customFormat="1" x14ac:dyDescent="0.25">
      <c r="A486" s="147"/>
      <c r="B486" s="137" t="s">
        <v>709</v>
      </c>
      <c r="C486" s="163"/>
      <c r="D486" s="141"/>
      <c r="E486" s="16"/>
      <c r="F486" s="20">
        <f t="shared" si="38"/>
        <v>0</v>
      </c>
      <c r="G486" s="15">
        <f t="shared" si="39"/>
        <v>0</v>
      </c>
      <c r="H486" s="142"/>
    </row>
    <row r="487" spans="1:8" s="5" customFormat="1" x14ac:dyDescent="0.25">
      <c r="A487" s="147"/>
      <c r="B487" s="137" t="s">
        <v>710</v>
      </c>
      <c r="C487" s="163" t="s">
        <v>708</v>
      </c>
      <c r="D487" s="141">
        <v>300.86210313194346</v>
      </c>
      <c r="E487" s="16">
        <v>149.63704063165363</v>
      </c>
      <c r="F487" s="20">
        <f t="shared" si="38"/>
        <v>-151.22506250028982</v>
      </c>
      <c r="G487" s="15">
        <f t="shared" si="39"/>
        <v>-50.263911913814511</v>
      </c>
      <c r="H487" s="142"/>
    </row>
    <row r="488" spans="1:8" s="5" customFormat="1" x14ac:dyDescent="0.25">
      <c r="A488" s="147"/>
      <c r="B488" s="137" t="s">
        <v>711</v>
      </c>
      <c r="C488" s="163" t="s">
        <v>708</v>
      </c>
      <c r="D488" s="141">
        <v>0</v>
      </c>
      <c r="E488" s="16">
        <v>-139.54952259000001</v>
      </c>
      <c r="F488" s="20">
        <f t="shared" si="38"/>
        <v>-139.54952259000001</v>
      </c>
      <c r="G488" s="15">
        <f t="shared" si="39"/>
        <v>0</v>
      </c>
      <c r="H488" s="142"/>
    </row>
    <row r="489" spans="1:8" s="5" customFormat="1" x14ac:dyDescent="0.25">
      <c r="A489" s="147"/>
      <c r="B489" s="137" t="s">
        <v>712</v>
      </c>
      <c r="C489" s="163" t="s">
        <v>708</v>
      </c>
      <c r="D489" s="141">
        <v>9.6032272910095831</v>
      </c>
      <c r="E489" s="16">
        <v>4.3884087634090667</v>
      </c>
      <c r="F489" s="20">
        <f t="shared" si="38"/>
        <v>-5.2148185276005163</v>
      </c>
      <c r="G489" s="15">
        <f t="shared" si="39"/>
        <v>-54.302771032843943</v>
      </c>
      <c r="H489" s="142"/>
    </row>
    <row r="490" spans="1:8" s="5" customFormat="1" ht="16.5" thickBot="1" x14ac:dyDescent="0.3">
      <c r="A490" s="148"/>
      <c r="B490" s="149" t="s">
        <v>713</v>
      </c>
      <c r="C490" s="164" t="s">
        <v>708</v>
      </c>
      <c r="D490" s="143">
        <v>0</v>
      </c>
      <c r="E490" s="18">
        <v>-5.774427189999999</v>
      </c>
      <c r="F490" s="21">
        <f t="shared" si="38"/>
        <v>-5.774427189999999</v>
      </c>
      <c r="G490" s="18">
        <f t="shared" si="39"/>
        <v>0</v>
      </c>
      <c r="H490" s="144"/>
    </row>
  </sheetData>
  <autoFilter ref="A21:H21"/>
  <mergeCells count="35">
    <mergeCell ref="A460:H46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H464:H465"/>
    <mergeCell ref="A466:H466"/>
    <mergeCell ref="A474:H474"/>
    <mergeCell ref="A464:A465"/>
    <mergeCell ref="B464:B465"/>
    <mergeCell ref="C464:C465"/>
    <mergeCell ref="D464:E464"/>
    <mergeCell ref="F464:G464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0"/>
  <sheetViews>
    <sheetView view="pageBreakPreview" topLeftCell="A355" zoomScale="80" zoomScaleNormal="70" zoomScaleSheetLayoutView="80" workbookViewId="0">
      <selection activeCell="E29" sqref="E29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4" width="16.42578125" style="48" customWidth="1"/>
    <col min="5" max="5" width="17" style="48" customWidth="1"/>
    <col min="6" max="6" width="14.28515625" style="48" customWidth="1"/>
    <col min="7" max="7" width="15.140625" style="51" customWidth="1"/>
    <col min="8" max="8" width="19.140625" style="51" customWidth="1"/>
    <col min="9" max="16384" width="9.140625" style="52"/>
  </cols>
  <sheetData>
    <row r="1" spans="1:8" x14ac:dyDescent="0.25">
      <c r="A1" s="45"/>
      <c r="B1" s="46"/>
      <c r="C1" s="47"/>
      <c r="E1" s="24" t="s">
        <v>0</v>
      </c>
      <c r="F1" s="49"/>
      <c r="G1" s="50"/>
    </row>
    <row r="2" spans="1:8" x14ac:dyDescent="0.25">
      <c r="A2" s="45"/>
      <c r="B2" s="46"/>
      <c r="C2" s="47"/>
      <c r="E2" s="24" t="s">
        <v>1</v>
      </c>
      <c r="F2" s="49"/>
      <c r="G2" s="50"/>
    </row>
    <row r="3" spans="1:8" x14ac:dyDescent="0.25">
      <c r="A3" s="45"/>
      <c r="B3" s="46"/>
      <c r="C3" s="47"/>
      <c r="E3" s="53" t="s">
        <v>2</v>
      </c>
      <c r="F3" s="49"/>
      <c r="G3" s="50"/>
    </row>
    <row r="4" spans="1:8" x14ac:dyDescent="0.25">
      <c r="A4" s="45"/>
      <c r="B4" s="46"/>
      <c r="C4" s="47"/>
      <c r="F4" s="49"/>
      <c r="G4" s="50"/>
      <c r="H4" s="24"/>
    </row>
    <row r="5" spans="1:8" x14ac:dyDescent="0.25">
      <c r="A5" s="45"/>
      <c r="B5" s="46"/>
      <c r="C5" s="47"/>
      <c r="F5" s="49"/>
      <c r="G5" s="50"/>
      <c r="H5" s="24"/>
    </row>
    <row r="6" spans="1:8" ht="15.75" customHeight="1" x14ac:dyDescent="0.25">
      <c r="A6" s="212" t="s">
        <v>3</v>
      </c>
      <c r="B6" s="212"/>
      <c r="C6" s="212"/>
      <c r="D6" s="212"/>
      <c r="E6" s="212"/>
      <c r="F6" s="212"/>
      <c r="G6" s="212"/>
      <c r="H6" s="212"/>
    </row>
    <row r="7" spans="1:8" ht="41.25" customHeight="1" x14ac:dyDescent="0.25">
      <c r="A7" s="213"/>
      <c r="B7" s="213"/>
      <c r="C7" s="213"/>
      <c r="D7" s="213"/>
      <c r="E7" s="213"/>
      <c r="F7" s="213"/>
      <c r="G7" s="213"/>
      <c r="H7" s="213"/>
    </row>
    <row r="8" spans="1:8" x14ac:dyDescent="0.25">
      <c r="A8" s="45"/>
      <c r="B8" s="46"/>
      <c r="C8" s="47"/>
      <c r="F8" s="49"/>
      <c r="G8" s="50"/>
      <c r="H8" s="54"/>
    </row>
    <row r="9" spans="1:8" x14ac:dyDescent="0.25">
      <c r="A9" s="11" t="s">
        <v>701</v>
      </c>
      <c r="B9" s="11"/>
      <c r="C9" s="47"/>
      <c r="F9" s="49"/>
      <c r="G9" s="50"/>
      <c r="H9" s="54"/>
    </row>
    <row r="10" spans="1:8" x14ac:dyDescent="0.25">
      <c r="A10" s="45"/>
      <c r="B10" s="12" t="s">
        <v>690</v>
      </c>
      <c r="C10" s="47"/>
      <c r="F10" s="49"/>
      <c r="G10" s="50"/>
      <c r="H10" s="54"/>
    </row>
    <row r="11" spans="1:8" x14ac:dyDescent="0.25">
      <c r="A11" s="45"/>
      <c r="B11" s="13" t="s">
        <v>697</v>
      </c>
      <c r="C11" s="47"/>
      <c r="F11" s="49"/>
      <c r="G11" s="50"/>
      <c r="H11" s="54"/>
    </row>
    <row r="12" spans="1:8" x14ac:dyDescent="0.25">
      <c r="A12" s="214" t="s">
        <v>723</v>
      </c>
      <c r="B12" s="214"/>
      <c r="C12" s="47"/>
      <c r="F12" s="49"/>
      <c r="G12" s="50"/>
      <c r="H12" s="54"/>
    </row>
    <row r="13" spans="1:8" x14ac:dyDescent="0.25">
      <c r="A13" s="45"/>
      <c r="B13" s="13"/>
      <c r="C13" s="47"/>
      <c r="F13" s="49"/>
      <c r="G13" s="50"/>
      <c r="H13" s="54"/>
    </row>
    <row r="14" spans="1:8" ht="48" customHeight="1" x14ac:dyDescent="0.25">
      <c r="A14" s="222" t="s">
        <v>724</v>
      </c>
      <c r="B14" s="222"/>
      <c r="C14" s="222"/>
      <c r="D14" s="222"/>
      <c r="E14" s="222"/>
      <c r="F14" s="222"/>
      <c r="G14" s="222"/>
      <c r="H14" s="222"/>
    </row>
    <row r="15" spans="1:8" x14ac:dyDescent="0.25">
      <c r="A15" s="14" t="s">
        <v>4</v>
      </c>
      <c r="B15" s="14"/>
      <c r="C15" s="47"/>
      <c r="F15" s="49"/>
      <c r="G15" s="50"/>
      <c r="H15" s="54"/>
    </row>
    <row r="16" spans="1:8" x14ac:dyDescent="0.25">
      <c r="A16" s="55"/>
      <c r="B16" s="55"/>
      <c r="C16" s="55"/>
      <c r="D16" s="51"/>
      <c r="E16" s="56"/>
      <c r="F16" s="57"/>
      <c r="G16" s="50"/>
      <c r="H16" s="54"/>
    </row>
    <row r="17" spans="1:8" ht="65.25" customHeight="1" x14ac:dyDescent="0.25">
      <c r="A17" s="55"/>
      <c r="B17" s="55"/>
      <c r="C17" s="55"/>
      <c r="D17" s="51"/>
      <c r="E17" s="56"/>
      <c r="F17" s="57"/>
      <c r="G17" s="50"/>
      <c r="H17" s="54"/>
    </row>
    <row r="18" spans="1:8" ht="21" customHeight="1" thickBot="1" x14ac:dyDescent="0.3">
      <c r="A18" s="215" t="s">
        <v>5</v>
      </c>
      <c r="B18" s="215"/>
      <c r="C18" s="215"/>
      <c r="D18" s="215"/>
      <c r="E18" s="215"/>
      <c r="F18" s="215"/>
      <c r="G18" s="215"/>
      <c r="H18" s="215"/>
    </row>
    <row r="19" spans="1:8" s="55" customFormat="1" ht="66" customHeight="1" x14ac:dyDescent="0.25">
      <c r="A19" s="216" t="s">
        <v>6</v>
      </c>
      <c r="B19" s="218" t="s">
        <v>7</v>
      </c>
      <c r="C19" s="220" t="s">
        <v>8</v>
      </c>
      <c r="D19" s="204" t="s">
        <v>725</v>
      </c>
      <c r="E19" s="205"/>
      <c r="F19" s="206" t="s">
        <v>9</v>
      </c>
      <c r="G19" s="205"/>
      <c r="H19" s="207" t="s">
        <v>10</v>
      </c>
    </row>
    <row r="20" spans="1:8" s="55" customFormat="1" ht="48" customHeight="1" x14ac:dyDescent="0.25">
      <c r="A20" s="217"/>
      <c r="B20" s="219"/>
      <c r="C20" s="221"/>
      <c r="D20" s="59" t="s">
        <v>11</v>
      </c>
      <c r="E20" s="58" t="s">
        <v>12</v>
      </c>
      <c r="F20" s="58" t="s">
        <v>13</v>
      </c>
      <c r="G20" s="59" t="s">
        <v>14</v>
      </c>
      <c r="H20" s="208"/>
    </row>
    <row r="21" spans="1:8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</row>
    <row r="22" spans="1:8" s="64" customFormat="1" ht="19.5" thickBot="1" x14ac:dyDescent="0.3">
      <c r="A22" s="192" t="s">
        <v>16</v>
      </c>
      <c r="B22" s="193"/>
      <c r="C22" s="193"/>
      <c r="D22" s="193"/>
      <c r="E22" s="193"/>
      <c r="F22" s="193"/>
      <c r="G22" s="193"/>
      <c r="H22" s="194"/>
    </row>
    <row r="23" spans="1:8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9090.7721246590281</v>
      </c>
      <c r="E23" s="26">
        <f>+E29+E31+E32+E37</f>
        <v>4696.4870000000001</v>
      </c>
      <c r="F23" s="26">
        <f>+SUM(E23)-SUM(D23)</f>
        <v>-4394.285124659028</v>
      </c>
      <c r="G23" s="27">
        <f t="shared" ref="G23:G76" si="0">IFERROR(F23/D23*100,0)</f>
        <v>-48.337864643415493</v>
      </c>
      <c r="H23" s="28"/>
    </row>
    <row r="24" spans="1:8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</row>
    <row r="25" spans="1:8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</row>
    <row r="26" spans="1:8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</row>
    <row r="27" spans="1:8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</row>
    <row r="28" spans="1:8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</row>
    <row r="29" spans="1:8" s="64" customFormat="1" x14ac:dyDescent="0.25">
      <c r="A29" s="68" t="s">
        <v>30</v>
      </c>
      <c r="B29" s="69" t="s">
        <v>31</v>
      </c>
      <c r="C29" s="70" t="s">
        <v>19</v>
      </c>
      <c r="D29" s="34">
        <v>8733.1506376199977</v>
      </c>
      <c r="E29" s="34">
        <v>4561.6210000000001</v>
      </c>
      <c r="F29" s="34">
        <f t="shared" si="1"/>
        <v>-4171.5296376199976</v>
      </c>
      <c r="G29" s="35">
        <f t="shared" si="0"/>
        <v>-47.766605784288224</v>
      </c>
      <c r="H29" s="32"/>
    </row>
    <row r="30" spans="1:8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</row>
    <row r="31" spans="1:8" s="64" customFormat="1" x14ac:dyDescent="0.25">
      <c r="A31" s="68" t="s">
        <v>34</v>
      </c>
      <c r="B31" s="69" t="s">
        <v>35</v>
      </c>
      <c r="C31" s="70" t="s">
        <v>19</v>
      </c>
      <c r="D31" s="34">
        <v>173.59053830000002</v>
      </c>
      <c r="E31" s="34">
        <v>82.477999999999994</v>
      </c>
      <c r="F31" s="34">
        <f t="shared" si="1"/>
        <v>-91.112538300000026</v>
      </c>
      <c r="G31" s="35">
        <f t="shared" si="0"/>
        <v>-52.487041743334473</v>
      </c>
      <c r="H31" s="32"/>
    </row>
    <row r="32" spans="1:8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</row>
    <row r="33" spans="1:8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</row>
    <row r="34" spans="1:8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</row>
    <row r="35" spans="1:8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</row>
    <row r="36" spans="1:8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</row>
    <row r="37" spans="1:8" s="64" customFormat="1" x14ac:dyDescent="0.25">
      <c r="A37" s="68" t="s">
        <v>46</v>
      </c>
      <c r="B37" s="69" t="s">
        <v>47</v>
      </c>
      <c r="C37" s="70" t="s">
        <v>19</v>
      </c>
      <c r="D37" s="34">
        <v>184.03094873902944</v>
      </c>
      <c r="E37" s="34">
        <v>52.387999999999991</v>
      </c>
      <c r="F37" s="34">
        <f t="shared" si="1"/>
        <v>-131.64294873902946</v>
      </c>
      <c r="G37" s="35">
        <f t="shared" si="0"/>
        <v>-71.533049001290351</v>
      </c>
      <c r="H37" s="32"/>
    </row>
    <row r="38" spans="1:8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9170.1035354547676</v>
      </c>
      <c r="E38" s="34">
        <f>+E44+E46+E47+E52</f>
        <v>4473.9960000000001</v>
      </c>
      <c r="F38" s="34">
        <f t="shared" si="1"/>
        <v>-4696.1075354547675</v>
      </c>
      <c r="G38" s="34">
        <f t="shared" si="0"/>
        <v>-51.211063400734837</v>
      </c>
      <c r="H38" s="32"/>
    </row>
    <row r="39" spans="1:8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</row>
    <row r="40" spans="1:8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</row>
    <row r="41" spans="1:8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</row>
    <row r="42" spans="1:8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</row>
    <row r="43" spans="1:8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</row>
    <row r="44" spans="1:8" s="64" customFormat="1" x14ac:dyDescent="0.25">
      <c r="A44" s="68" t="s">
        <v>55</v>
      </c>
      <c r="B44" s="69" t="s">
        <v>31</v>
      </c>
      <c r="C44" s="70" t="s">
        <v>19</v>
      </c>
      <c r="D44" s="34">
        <v>8982.2585959147182</v>
      </c>
      <c r="E44" s="34">
        <v>4410.8109999999997</v>
      </c>
      <c r="F44" s="34">
        <f t="shared" si="1"/>
        <v>-4571.4475959147185</v>
      </c>
      <c r="G44" s="34">
        <f t="shared" si="0"/>
        <v>-50.894188216690729</v>
      </c>
      <c r="H44" s="32"/>
    </row>
    <row r="45" spans="1:8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</row>
    <row r="46" spans="1:8" s="64" customFormat="1" x14ac:dyDescent="0.25">
      <c r="A46" s="68" t="s">
        <v>57</v>
      </c>
      <c r="B46" s="69" t="s">
        <v>35</v>
      </c>
      <c r="C46" s="70" t="s">
        <v>19</v>
      </c>
      <c r="D46" s="34">
        <v>27.163817139999999</v>
      </c>
      <c r="E46" s="34">
        <v>22.385000000000002</v>
      </c>
      <c r="F46" s="34">
        <f t="shared" si="1"/>
        <v>-4.7788171399999975</v>
      </c>
      <c r="G46" s="34">
        <f t="shared" si="0"/>
        <v>-17.592583234419454</v>
      </c>
      <c r="H46" s="32"/>
    </row>
    <row r="47" spans="1:8" s="64" customFormat="1" x14ac:dyDescent="0.25">
      <c r="A47" s="68" t="s">
        <v>58</v>
      </c>
      <c r="B47" s="69" t="s">
        <v>37</v>
      </c>
      <c r="C47" s="70" t="s">
        <v>19</v>
      </c>
      <c r="D47" s="34">
        <v>0</v>
      </c>
      <c r="E47" s="34">
        <v>0</v>
      </c>
      <c r="F47" s="34">
        <f t="shared" si="1"/>
        <v>0</v>
      </c>
      <c r="G47" s="34">
        <f t="shared" si="0"/>
        <v>0</v>
      </c>
      <c r="H47" s="32"/>
    </row>
    <row r="48" spans="1:8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</row>
    <row r="49" spans="1:8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</row>
    <row r="50" spans="1:8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</row>
    <row r="51" spans="1:8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</row>
    <row r="52" spans="1:8" s="64" customFormat="1" x14ac:dyDescent="0.25">
      <c r="A52" s="68" t="s">
        <v>63</v>
      </c>
      <c r="B52" s="69" t="s">
        <v>47</v>
      </c>
      <c r="C52" s="70" t="s">
        <v>19</v>
      </c>
      <c r="D52" s="34">
        <v>160.68112240004896</v>
      </c>
      <c r="E52" s="34">
        <v>40.800000000000395</v>
      </c>
      <c r="F52" s="34">
        <f t="shared" si="1"/>
        <v>-119.88112240004857</v>
      </c>
      <c r="G52" s="34">
        <f t="shared" si="0"/>
        <v>-74.608093725894989</v>
      </c>
      <c r="H52" s="32"/>
    </row>
    <row r="53" spans="1:8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2368.4803662974746</v>
      </c>
      <c r="E53" s="34">
        <f>+E54+E55+E60+E61</f>
        <v>1162.0978564000002</v>
      </c>
      <c r="F53" s="34">
        <f t="shared" si="1"/>
        <v>-1206.3825098974744</v>
      </c>
      <c r="G53" s="34">
        <f t="shared" si="0"/>
        <v>-50.934874827919771</v>
      </c>
      <c r="H53" s="32"/>
    </row>
    <row r="54" spans="1:8" s="64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0</v>
      </c>
      <c r="F54" s="34">
        <f t="shared" si="1"/>
        <v>0</v>
      </c>
      <c r="G54" s="34">
        <f t="shared" si="0"/>
        <v>0</v>
      </c>
      <c r="H54" s="32"/>
    </row>
    <row r="55" spans="1:8" s="64" customFormat="1" x14ac:dyDescent="0.25">
      <c r="A55" s="68" t="s">
        <v>52</v>
      </c>
      <c r="B55" s="72" t="s">
        <v>67</v>
      </c>
      <c r="C55" s="70" t="s">
        <v>19</v>
      </c>
      <c r="D55" s="34">
        <v>1926.7606727107927</v>
      </c>
      <c r="E55" s="34">
        <v>966.27280177</v>
      </c>
      <c r="F55" s="34">
        <f t="shared" si="1"/>
        <v>-960.48787094079273</v>
      </c>
      <c r="G55" s="34">
        <f t="shared" si="0"/>
        <v>-49.849879362000152</v>
      </c>
      <c r="H55" s="32"/>
    </row>
    <row r="56" spans="1:8" s="64" customFormat="1" x14ac:dyDescent="0.25">
      <c r="A56" s="68" t="s">
        <v>68</v>
      </c>
      <c r="B56" s="75" t="s">
        <v>69</v>
      </c>
      <c r="C56" s="70" t="s">
        <v>19</v>
      </c>
      <c r="D56" s="34">
        <v>1926.7606727107927</v>
      </c>
      <c r="E56" s="34">
        <v>966.27280177</v>
      </c>
      <c r="F56" s="34">
        <f t="shared" si="1"/>
        <v>-960.48787094079273</v>
      </c>
      <c r="G56" s="34">
        <f t="shared" si="0"/>
        <v>-49.849879362000152</v>
      </c>
      <c r="H56" s="32"/>
    </row>
    <row r="57" spans="1:8" s="64" customFormat="1" ht="31.5" x14ac:dyDescent="0.25">
      <c r="A57" s="68" t="s">
        <v>70</v>
      </c>
      <c r="B57" s="76" t="s">
        <v>71</v>
      </c>
      <c r="C57" s="70" t="s">
        <v>19</v>
      </c>
      <c r="D57" s="34">
        <v>1878.7059906100003</v>
      </c>
      <c r="E57" s="34">
        <v>937.39444764999996</v>
      </c>
      <c r="F57" s="34">
        <f t="shared" si="1"/>
        <v>-941.31154296000034</v>
      </c>
      <c r="G57" s="34">
        <f t="shared" si="0"/>
        <v>-50.104249822206839</v>
      </c>
      <c r="H57" s="32"/>
    </row>
    <row r="58" spans="1:8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</row>
    <row r="59" spans="1:8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</row>
    <row r="60" spans="1:8" s="64" customFormat="1" x14ac:dyDescent="0.25">
      <c r="A60" s="68" t="s">
        <v>53</v>
      </c>
      <c r="B60" s="72" t="s">
        <v>76</v>
      </c>
      <c r="C60" s="70" t="s">
        <v>19</v>
      </c>
      <c r="D60" s="34">
        <v>241.44050245040086</v>
      </c>
      <c r="E60" s="34">
        <v>102.87173526296526</v>
      </c>
      <c r="F60" s="34">
        <f t="shared" si="1"/>
        <v>-138.56876718743558</v>
      </c>
      <c r="G60" s="34">
        <f t="shared" si="0"/>
        <v>-57.392511107742486</v>
      </c>
      <c r="H60" s="32"/>
    </row>
    <row r="61" spans="1:8" s="64" customFormat="1" x14ac:dyDescent="0.25">
      <c r="A61" s="68" t="s">
        <v>77</v>
      </c>
      <c r="B61" s="72" t="s">
        <v>78</v>
      </c>
      <c r="C61" s="70" t="s">
        <v>19</v>
      </c>
      <c r="D61" s="34">
        <v>200.27919113628101</v>
      </c>
      <c r="E61" s="34">
        <v>92.953319367034922</v>
      </c>
      <c r="F61" s="34">
        <f t="shared" si="1"/>
        <v>-107.32587176924609</v>
      </c>
      <c r="G61" s="34">
        <f t="shared" si="0"/>
        <v>-53.588129231166924</v>
      </c>
      <c r="H61" s="32"/>
    </row>
    <row r="62" spans="1:8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2926.1302175581991</v>
      </c>
      <c r="E62" s="34">
        <f>+E63+E64+E66+E67</f>
        <v>1462.0324547999996</v>
      </c>
      <c r="F62" s="34">
        <f t="shared" si="1"/>
        <v>-1464.0977627581995</v>
      </c>
      <c r="G62" s="34">
        <f t="shared" si="0"/>
        <v>-50.035290773216566</v>
      </c>
      <c r="H62" s="32"/>
    </row>
    <row r="63" spans="1:8" s="64" customFormat="1" ht="31.5" x14ac:dyDescent="0.25">
      <c r="A63" s="68" t="s">
        <v>81</v>
      </c>
      <c r="B63" s="74" t="s">
        <v>82</v>
      </c>
      <c r="C63" s="70" t="s">
        <v>19</v>
      </c>
      <c r="D63" s="34">
        <v>2111.52711731</v>
      </c>
      <c r="E63" s="34">
        <v>1067.02987811</v>
      </c>
      <c r="F63" s="34">
        <f t="shared" si="1"/>
        <v>-1044.4972392</v>
      </c>
      <c r="G63" s="34">
        <f t="shared" si="0"/>
        <v>-49.466437377827624</v>
      </c>
      <c r="H63" s="32"/>
    </row>
    <row r="64" spans="1:8" s="64" customFormat="1" ht="31.5" x14ac:dyDescent="0.25">
      <c r="A64" s="68" t="s">
        <v>83</v>
      </c>
      <c r="B64" s="74" t="s">
        <v>84</v>
      </c>
      <c r="C64" s="70" t="s">
        <v>19</v>
      </c>
      <c r="D64" s="34">
        <v>767.46965458999989</v>
      </c>
      <c r="E64" s="34">
        <v>377.78975823999997</v>
      </c>
      <c r="F64" s="34">
        <f t="shared" si="1"/>
        <v>-389.67989634999992</v>
      </c>
      <c r="G64" s="34">
        <f t="shared" si="0"/>
        <v>-50.774632458683456</v>
      </c>
      <c r="H64" s="32"/>
    </row>
    <row r="65" spans="1:8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</row>
    <row r="66" spans="1:8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</row>
    <row r="67" spans="1:8" s="64" customFormat="1" x14ac:dyDescent="0.25">
      <c r="A67" s="68" t="s">
        <v>89</v>
      </c>
      <c r="B67" s="72" t="s">
        <v>90</v>
      </c>
      <c r="C67" s="70" t="s">
        <v>19</v>
      </c>
      <c r="D67" s="34">
        <v>47.133445658199491</v>
      </c>
      <c r="E67" s="34">
        <v>17.212818449999531</v>
      </c>
      <c r="F67" s="34">
        <f t="shared" si="1"/>
        <v>-29.92062720819996</v>
      </c>
      <c r="G67" s="34">
        <f t="shared" si="0"/>
        <v>-63.480670233993109</v>
      </c>
      <c r="H67" s="32"/>
    </row>
    <row r="68" spans="1:8" s="64" customFormat="1" x14ac:dyDescent="0.25">
      <c r="A68" s="68" t="s">
        <v>91</v>
      </c>
      <c r="B68" s="71" t="s">
        <v>92</v>
      </c>
      <c r="C68" s="70" t="s">
        <v>19</v>
      </c>
      <c r="D68" s="34">
        <v>2870.9855872400076</v>
      </c>
      <c r="E68" s="34">
        <v>1423.9310638584004</v>
      </c>
      <c r="F68" s="34">
        <f t="shared" si="1"/>
        <v>-1447.0545233816072</v>
      </c>
      <c r="G68" s="34">
        <f t="shared" si="0"/>
        <v>-50.402709432363189</v>
      </c>
      <c r="H68" s="32"/>
    </row>
    <row r="69" spans="1:8" s="64" customFormat="1" x14ac:dyDescent="0.25">
      <c r="A69" s="68" t="s">
        <v>93</v>
      </c>
      <c r="B69" s="71" t="s">
        <v>94</v>
      </c>
      <c r="C69" s="70" t="s">
        <v>19</v>
      </c>
      <c r="D69" s="34">
        <v>562.25661262536721</v>
      </c>
      <c r="E69" s="34">
        <v>271.62298205440004</v>
      </c>
      <c r="F69" s="34">
        <f t="shared" si="1"/>
        <v>-290.63363057096717</v>
      </c>
      <c r="G69" s="34">
        <f t="shared" si="0"/>
        <v>-51.690566912837177</v>
      </c>
      <c r="H69" s="32"/>
    </row>
    <row r="70" spans="1:8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54.030614260380702</v>
      </c>
      <c r="E70" s="34">
        <f>+E71+E72</f>
        <v>21.539861690000002</v>
      </c>
      <c r="F70" s="34">
        <f t="shared" si="1"/>
        <v>-32.4907525703807</v>
      </c>
      <c r="G70" s="34">
        <f t="shared" si="0"/>
        <v>-60.133968519779266</v>
      </c>
      <c r="H70" s="32"/>
    </row>
    <row r="71" spans="1:8" s="64" customFormat="1" x14ac:dyDescent="0.25">
      <c r="A71" s="68" t="s">
        <v>97</v>
      </c>
      <c r="B71" s="72" t="s">
        <v>98</v>
      </c>
      <c r="C71" s="70" t="s">
        <v>19</v>
      </c>
      <c r="D71" s="34">
        <v>52.3655201555923</v>
      </c>
      <c r="E71" s="34">
        <v>20.810556439999999</v>
      </c>
      <c r="F71" s="34">
        <f t="shared" si="1"/>
        <v>-31.554963715592301</v>
      </c>
      <c r="G71" s="34">
        <f t="shared" si="0"/>
        <v>-60.259047598178853</v>
      </c>
      <c r="H71" s="32"/>
    </row>
    <row r="72" spans="1:8" s="64" customFormat="1" x14ac:dyDescent="0.25">
      <c r="A72" s="68" t="s">
        <v>99</v>
      </c>
      <c r="B72" s="72" t="s">
        <v>100</v>
      </c>
      <c r="C72" s="70" t="s">
        <v>19</v>
      </c>
      <c r="D72" s="34">
        <v>1.6650941047884045</v>
      </c>
      <c r="E72" s="34">
        <v>0.72930525000000301</v>
      </c>
      <c r="F72" s="34">
        <f t="shared" si="1"/>
        <v>-0.93578885478840146</v>
      </c>
      <c r="G72" s="34">
        <f t="shared" si="0"/>
        <v>-56.200358412014126</v>
      </c>
      <c r="H72" s="32"/>
    </row>
    <row r="73" spans="1:8" s="64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388.22013747333835</v>
      </c>
      <c r="E73" s="15">
        <f>+E38-E53-E62-E68-E69-E70</f>
        <v>132.7717811971998</v>
      </c>
      <c r="F73" s="34">
        <f t="shared" si="1"/>
        <v>-255.44835627613855</v>
      </c>
      <c r="G73" s="34">
        <f t="shared" si="0"/>
        <v>-65.79987270590307</v>
      </c>
      <c r="H73" s="32"/>
    </row>
    <row r="74" spans="1:8" s="64" customFormat="1" x14ac:dyDescent="0.25">
      <c r="A74" s="68" t="s">
        <v>103</v>
      </c>
      <c r="B74" s="72" t="s">
        <v>104</v>
      </c>
      <c r="C74" s="70" t="s">
        <v>19</v>
      </c>
      <c r="D74" s="34">
        <v>309.29510012416802</v>
      </c>
      <c r="E74" s="34">
        <v>91.946172390583158</v>
      </c>
      <c r="F74" s="34">
        <f t="shared" si="1"/>
        <v>-217.34892773358484</v>
      </c>
      <c r="G74" s="34">
        <f t="shared" si="0"/>
        <v>-70.272347556210576</v>
      </c>
      <c r="H74" s="32"/>
    </row>
    <row r="75" spans="1:8" s="64" customFormat="1" x14ac:dyDescent="0.25">
      <c r="A75" s="68" t="s">
        <v>105</v>
      </c>
      <c r="B75" s="72" t="s">
        <v>106</v>
      </c>
      <c r="C75" s="70" t="s">
        <v>19</v>
      </c>
      <c r="D75" s="34">
        <v>8.9563259028570638E-2</v>
      </c>
      <c r="E75" s="34">
        <v>2.5017460000000002E-2</v>
      </c>
      <c r="F75" s="34">
        <f t="shared" si="1"/>
        <v>-6.4545799028570633E-2</v>
      </c>
      <c r="G75" s="34">
        <f t="shared" si="0"/>
        <v>-72.067273710953899</v>
      </c>
      <c r="H75" s="32"/>
    </row>
    <row r="76" spans="1:8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78.835474090141773</v>
      </c>
      <c r="E76" s="37">
        <f>+E73-E74-E75</f>
        <v>40.800591346616642</v>
      </c>
      <c r="F76" s="37">
        <f t="shared" si="1"/>
        <v>-38.034882743525131</v>
      </c>
      <c r="G76" s="37">
        <f t="shared" si="0"/>
        <v>-48.24589841374636</v>
      </c>
      <c r="H76" s="38"/>
    </row>
    <row r="77" spans="1:8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</row>
    <row r="78" spans="1:8" s="64" customFormat="1" x14ac:dyDescent="0.25">
      <c r="A78" s="68" t="s">
        <v>111</v>
      </c>
      <c r="B78" s="72" t="s">
        <v>699</v>
      </c>
      <c r="C78" s="70" t="s">
        <v>19</v>
      </c>
      <c r="D78" s="34">
        <v>991.24996848132025</v>
      </c>
      <c r="E78" s="34">
        <v>488.5499366375945</v>
      </c>
      <c r="F78" s="34">
        <f t="shared" si="1"/>
        <v>-502.70003184372575</v>
      </c>
      <c r="G78" s="34">
        <f t="shared" ref="G78:G141" si="2">IFERROR(F78/D78*100,0)</f>
        <v>-50.713750096144281</v>
      </c>
      <c r="H78" s="32"/>
    </row>
    <row r="79" spans="1:8" s="64" customFormat="1" x14ac:dyDescent="0.25">
      <c r="A79" s="68" t="s">
        <v>112</v>
      </c>
      <c r="B79" s="72" t="s">
        <v>113</v>
      </c>
      <c r="C79" s="70" t="s">
        <v>19</v>
      </c>
      <c r="D79" s="34">
        <v>0</v>
      </c>
      <c r="E79" s="34">
        <v>0</v>
      </c>
      <c r="F79" s="34">
        <f t="shared" si="1"/>
        <v>0</v>
      </c>
      <c r="G79" s="34">
        <f t="shared" si="2"/>
        <v>0</v>
      </c>
      <c r="H79" s="32"/>
    </row>
    <row r="80" spans="1:8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652.93631013462107</v>
      </c>
      <c r="E80" s="41">
        <v>274.649</v>
      </c>
      <c r="F80" s="37">
        <f t="shared" si="1"/>
        <v>-378.28731013462107</v>
      </c>
      <c r="G80" s="41">
        <f t="shared" si="2"/>
        <v>-57.936326141308726</v>
      </c>
      <c r="H80" s="42"/>
    </row>
    <row r="81" spans="1:8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-79.33141079573943</v>
      </c>
      <c r="E81" s="43">
        <f>+E23-E38</f>
        <v>222.49099999999999</v>
      </c>
      <c r="F81" s="26">
        <f t="shared" si="1"/>
        <v>301.82241079573942</v>
      </c>
      <c r="G81" s="43">
        <f t="shared" si="2"/>
        <v>-380.45763685315563</v>
      </c>
      <c r="H81" s="44"/>
    </row>
    <row r="82" spans="1:8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</row>
    <row r="83" spans="1:8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</row>
    <row r="84" spans="1:8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</row>
    <row r="85" spans="1:8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</row>
    <row r="86" spans="1:8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</row>
    <row r="87" spans="1:8" s="64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-249.10795829472045</v>
      </c>
      <c r="E87" s="34">
        <f>+E29-E44</f>
        <v>150.8100000000004</v>
      </c>
      <c r="F87" s="34">
        <f t="shared" si="1"/>
        <v>399.91795829472085</v>
      </c>
      <c r="G87" s="34">
        <f t="shared" si="2"/>
        <v>-160.54001687957981</v>
      </c>
      <c r="H87" s="32"/>
    </row>
    <row r="88" spans="1:8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</row>
    <row r="89" spans="1:8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146.42672116000003</v>
      </c>
      <c r="E89" s="34">
        <f t="shared" ref="E89:E90" si="5">+E31-E46</f>
        <v>60.092999999999989</v>
      </c>
      <c r="F89" s="34">
        <f t="shared" si="3"/>
        <v>-86.333721160000039</v>
      </c>
      <c r="G89" s="34">
        <f t="shared" si="2"/>
        <v>-58.960359472683578</v>
      </c>
      <c r="H89" s="32"/>
    </row>
    <row r="90" spans="1:8" s="64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6">+D32-D47</f>
        <v>0</v>
      </c>
      <c r="E90" s="34">
        <f t="shared" si="5"/>
        <v>0</v>
      </c>
      <c r="F90" s="34">
        <f t="shared" si="3"/>
        <v>0</v>
      </c>
      <c r="G90" s="34">
        <f t="shared" si="2"/>
        <v>0</v>
      </c>
      <c r="H90" s="32"/>
    </row>
    <row r="91" spans="1:8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</row>
    <row r="92" spans="1:8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</row>
    <row r="93" spans="1:8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</row>
    <row r="94" spans="1:8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</row>
    <row r="95" spans="1:8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23.349826338980478</v>
      </c>
      <c r="E95" s="34">
        <f>+E37-E52</f>
        <v>11.587999999999596</v>
      </c>
      <c r="F95" s="34">
        <f t="shared" si="3"/>
        <v>-11.761826338980882</v>
      </c>
      <c r="G95" s="34">
        <f t="shared" si="2"/>
        <v>-50.372221909614588</v>
      </c>
      <c r="H95" s="32"/>
    </row>
    <row r="96" spans="1:8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79.809619086670921</v>
      </c>
      <c r="E96" s="34">
        <f>+E97-E103</f>
        <v>120.46800000000002</v>
      </c>
      <c r="F96" s="34">
        <f t="shared" si="3"/>
        <v>40.658380913329097</v>
      </c>
      <c r="G96" s="34">
        <f t="shared" si="2"/>
        <v>50.944211209898491</v>
      </c>
      <c r="H96" s="32"/>
    </row>
    <row r="97" spans="1:8" s="64" customFormat="1" x14ac:dyDescent="0.25">
      <c r="A97" s="68" t="s">
        <v>134</v>
      </c>
      <c r="B97" s="71" t="s">
        <v>135</v>
      </c>
      <c r="C97" s="70" t="s">
        <v>19</v>
      </c>
      <c r="D97" s="34">
        <v>386.47136037999996</v>
      </c>
      <c r="E97" s="34">
        <v>368.93700000000001</v>
      </c>
      <c r="F97" s="34">
        <f t="shared" si="3"/>
        <v>-17.534360379999953</v>
      </c>
      <c r="G97" s="34">
        <f t="shared" si="2"/>
        <v>-4.5370400442504204</v>
      </c>
      <c r="H97" s="32"/>
    </row>
    <row r="98" spans="1:8" s="64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</row>
    <row r="99" spans="1:8" s="64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3.51</v>
      </c>
      <c r="F99" s="34">
        <f t="shared" si="3"/>
        <v>3.51</v>
      </c>
      <c r="G99" s="34">
        <f t="shared" si="2"/>
        <v>0</v>
      </c>
      <c r="H99" s="32"/>
    </row>
    <row r="100" spans="1:8" s="64" customFormat="1" x14ac:dyDescent="0.25">
      <c r="A100" s="68" t="s">
        <v>140</v>
      </c>
      <c r="B100" s="74" t="s">
        <v>141</v>
      </c>
      <c r="C100" s="70" t="s">
        <v>19</v>
      </c>
      <c r="D100" s="34">
        <v>0</v>
      </c>
      <c r="E100" s="34">
        <v>27.295193619999999</v>
      </c>
      <c r="F100" s="34">
        <f t="shared" si="3"/>
        <v>27.295193619999999</v>
      </c>
      <c r="G100" s="34">
        <f t="shared" si="2"/>
        <v>0</v>
      </c>
      <c r="H100" s="32"/>
    </row>
    <row r="101" spans="1:8" s="64" customFormat="1" x14ac:dyDescent="0.25">
      <c r="A101" s="68" t="s">
        <v>142</v>
      </c>
      <c r="B101" s="75" t="s">
        <v>143</v>
      </c>
      <c r="C101" s="70" t="s">
        <v>19</v>
      </c>
      <c r="D101" s="34">
        <v>0</v>
      </c>
      <c r="E101" s="34">
        <v>11.753</v>
      </c>
      <c r="F101" s="34">
        <f t="shared" si="3"/>
        <v>11.753</v>
      </c>
      <c r="G101" s="34">
        <f t="shared" si="2"/>
        <v>0</v>
      </c>
      <c r="H101" s="32"/>
    </row>
    <row r="102" spans="1:8" s="64" customFormat="1" x14ac:dyDescent="0.25">
      <c r="A102" s="68" t="s">
        <v>144</v>
      </c>
      <c r="B102" s="72" t="s">
        <v>145</v>
      </c>
      <c r="C102" s="70" t="s">
        <v>19</v>
      </c>
      <c r="D102" s="34">
        <v>386.47136037999996</v>
      </c>
      <c r="E102" s="34">
        <v>338.13180638</v>
      </c>
      <c r="F102" s="34">
        <f t="shared" si="3"/>
        <v>-48.339553999999964</v>
      </c>
      <c r="G102" s="34">
        <f t="shared" si="2"/>
        <v>-12.507926577656322</v>
      </c>
      <c r="H102" s="32"/>
    </row>
    <row r="103" spans="1:8" s="64" customFormat="1" x14ac:dyDescent="0.25">
      <c r="A103" s="68" t="s">
        <v>146</v>
      </c>
      <c r="B103" s="71" t="s">
        <v>102</v>
      </c>
      <c r="C103" s="70" t="s">
        <v>19</v>
      </c>
      <c r="D103" s="34">
        <v>306.66174129332904</v>
      </c>
      <c r="E103" s="34">
        <v>248.46899999999999</v>
      </c>
      <c r="F103" s="34">
        <f t="shared" si="3"/>
        <v>-58.19274129332905</v>
      </c>
      <c r="G103" s="34">
        <f t="shared" si="2"/>
        <v>-18.976198676725815</v>
      </c>
      <c r="H103" s="32"/>
    </row>
    <row r="104" spans="1:8" s="64" customFormat="1" x14ac:dyDescent="0.25">
      <c r="A104" s="68" t="s">
        <v>147</v>
      </c>
      <c r="B104" s="72" t="s">
        <v>148</v>
      </c>
      <c r="C104" s="70" t="s">
        <v>19</v>
      </c>
      <c r="D104" s="34">
        <v>9.6216272000000007</v>
      </c>
      <c r="E104" s="34">
        <v>2.4222020599999996</v>
      </c>
      <c r="F104" s="34">
        <f t="shared" si="3"/>
        <v>-7.1994251400000007</v>
      </c>
      <c r="G104" s="34">
        <f t="shared" si="2"/>
        <v>-74.825442623675968</v>
      </c>
      <c r="H104" s="32"/>
    </row>
    <row r="105" spans="1:8" s="64" customFormat="1" x14ac:dyDescent="0.25">
      <c r="A105" s="68" t="s">
        <v>149</v>
      </c>
      <c r="B105" s="72" t="s">
        <v>150</v>
      </c>
      <c r="C105" s="70" t="s">
        <v>19</v>
      </c>
      <c r="D105" s="34">
        <v>277.80824337757804</v>
      </c>
      <c r="E105" s="34">
        <v>70</v>
      </c>
      <c r="F105" s="34">
        <f t="shared" si="3"/>
        <v>-207.80824337757804</v>
      </c>
      <c r="G105" s="34">
        <f t="shared" si="2"/>
        <v>-74.802763536119855</v>
      </c>
      <c r="H105" s="32"/>
    </row>
    <row r="106" spans="1:8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134.09547780999998</v>
      </c>
      <c r="F106" s="34">
        <f t="shared" si="3"/>
        <v>134.09547780999998</v>
      </c>
      <c r="G106" s="34">
        <f t="shared" si="2"/>
        <v>0</v>
      </c>
      <c r="H106" s="32"/>
    </row>
    <row r="107" spans="1:8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61.692</v>
      </c>
      <c r="F107" s="34">
        <f t="shared" si="3"/>
        <v>61.692</v>
      </c>
      <c r="G107" s="34">
        <f t="shared" si="2"/>
        <v>0</v>
      </c>
      <c r="H107" s="32"/>
    </row>
    <row r="108" spans="1:8" s="64" customFormat="1" x14ac:dyDescent="0.25">
      <c r="A108" s="68" t="s">
        <v>155</v>
      </c>
      <c r="B108" s="72" t="s">
        <v>156</v>
      </c>
      <c r="C108" s="70" t="s">
        <v>19</v>
      </c>
      <c r="D108" s="34">
        <v>19.231870715751015</v>
      </c>
      <c r="E108" s="34">
        <v>41.951320130000028</v>
      </c>
      <c r="F108" s="34">
        <f t="shared" si="3"/>
        <v>22.719449414249013</v>
      </c>
      <c r="G108" s="34">
        <f t="shared" si="2"/>
        <v>118.13437054587546</v>
      </c>
      <c r="H108" s="32"/>
    </row>
    <row r="109" spans="1:8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0.47820829093149086</v>
      </c>
      <c r="E109" s="34">
        <f>+E81+E96</f>
        <v>342.959</v>
      </c>
      <c r="F109" s="34">
        <f t="shared" si="3"/>
        <v>342.48079170906851</v>
      </c>
      <c r="G109" s="34">
        <f t="shared" si="2"/>
        <v>71617.493507266074</v>
      </c>
      <c r="H109" s="32"/>
    </row>
    <row r="110" spans="1:8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</row>
    <row r="111" spans="1:8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</row>
    <row r="112" spans="1:8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</row>
    <row r="113" spans="1:8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</row>
    <row r="114" spans="1:8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</row>
    <row r="115" spans="1:8" s="64" customFormat="1" x14ac:dyDescent="0.25">
      <c r="A115" s="68" t="s">
        <v>165</v>
      </c>
      <c r="B115" s="69" t="s">
        <v>31</v>
      </c>
      <c r="C115" s="70" t="s">
        <v>19</v>
      </c>
      <c r="D115" s="34">
        <v>-198.86978719804901</v>
      </c>
      <c r="E115" s="34">
        <v>273.30135999999999</v>
      </c>
      <c r="F115" s="34">
        <f t="shared" si="3"/>
        <v>472.17114719804897</v>
      </c>
      <c r="G115" s="34">
        <f t="shared" si="2"/>
        <v>-237.4272904148213</v>
      </c>
      <c r="H115" s="32"/>
    </row>
    <row r="116" spans="1:8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</row>
    <row r="117" spans="1:8" s="64" customFormat="1" x14ac:dyDescent="0.25">
      <c r="A117" s="68" t="s">
        <v>167</v>
      </c>
      <c r="B117" s="69" t="s">
        <v>35</v>
      </c>
      <c r="C117" s="70" t="s">
        <v>19</v>
      </c>
      <c r="D117" s="34">
        <v>146.42672116000003</v>
      </c>
      <c r="E117" s="34">
        <v>48.844999999999999</v>
      </c>
      <c r="F117" s="34">
        <f t="shared" si="3"/>
        <v>-97.581721160000029</v>
      </c>
      <c r="G117" s="34">
        <f t="shared" si="2"/>
        <v>-66.64201751357443</v>
      </c>
      <c r="H117" s="32"/>
    </row>
    <row r="118" spans="1:8" s="64" customFormat="1" x14ac:dyDescent="0.25">
      <c r="A118" s="68" t="s">
        <v>168</v>
      </c>
      <c r="B118" s="69" t="s">
        <v>37</v>
      </c>
      <c r="C118" s="70" t="s">
        <v>19</v>
      </c>
      <c r="D118" s="34">
        <v>0</v>
      </c>
      <c r="E118" s="34">
        <v>0</v>
      </c>
      <c r="F118" s="34">
        <f t="shared" si="3"/>
        <v>0</v>
      </c>
      <c r="G118" s="34">
        <f t="shared" si="2"/>
        <v>0</v>
      </c>
      <c r="H118" s="32"/>
    </row>
    <row r="119" spans="1:8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</row>
    <row r="120" spans="1:8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</row>
    <row r="121" spans="1:8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</row>
    <row r="122" spans="1:8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</row>
    <row r="123" spans="1:8" s="64" customFormat="1" x14ac:dyDescent="0.25">
      <c r="A123" s="68" t="s">
        <v>173</v>
      </c>
      <c r="B123" s="69" t="s">
        <v>47</v>
      </c>
      <c r="C123" s="70" t="s">
        <v>19</v>
      </c>
      <c r="D123" s="34">
        <v>52.921274328980466</v>
      </c>
      <c r="E123" s="34">
        <v>20.812640000000044</v>
      </c>
      <c r="F123" s="34">
        <f t="shared" si="3"/>
        <v>-32.108634328980422</v>
      </c>
      <c r="G123" s="34">
        <f t="shared" si="2"/>
        <v>-60.672451176024047</v>
      </c>
      <c r="H123" s="32"/>
    </row>
    <row r="124" spans="1:8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11.894991133970855</v>
      </c>
      <c r="E124" s="34">
        <f>+E130+E138+E132+E133</f>
        <v>-5.0759999999999996</v>
      </c>
      <c r="F124" s="34">
        <f t="shared" si="3"/>
        <v>-16.970991133970855</v>
      </c>
      <c r="G124" s="34">
        <f t="shared" si="2"/>
        <v>-142.67342398855158</v>
      </c>
      <c r="H124" s="32"/>
    </row>
    <row r="125" spans="1:8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</row>
    <row r="126" spans="1:8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</row>
    <row r="127" spans="1:8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</row>
    <row r="128" spans="1:8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</row>
    <row r="129" spans="1:8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</row>
    <row r="130" spans="1:8" s="64" customFormat="1" x14ac:dyDescent="0.25">
      <c r="A130" s="68" t="s">
        <v>182</v>
      </c>
      <c r="B130" s="71" t="s">
        <v>183</v>
      </c>
      <c r="C130" s="70" t="s">
        <v>19</v>
      </c>
      <c r="D130" s="34">
        <v>0</v>
      </c>
      <c r="E130" s="34">
        <v>-5.0759999999999996</v>
      </c>
      <c r="F130" s="34">
        <f t="shared" si="3"/>
        <v>-5.0759999999999996</v>
      </c>
      <c r="G130" s="34">
        <f t="shared" si="2"/>
        <v>0</v>
      </c>
      <c r="H130" s="32"/>
    </row>
    <row r="131" spans="1:8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</row>
    <row r="132" spans="1:8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3"/>
        <v>0</v>
      </c>
      <c r="G132" s="123">
        <f t="shared" si="2"/>
        <v>0</v>
      </c>
      <c r="H132" s="32"/>
    </row>
    <row r="133" spans="1:8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3"/>
        <v>0</v>
      </c>
      <c r="G133" s="123">
        <f t="shared" si="2"/>
        <v>0</v>
      </c>
      <c r="H133" s="32"/>
    </row>
    <row r="134" spans="1:8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</row>
    <row r="135" spans="1:8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</row>
    <row r="136" spans="1:8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</row>
    <row r="137" spans="1:8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</row>
    <row r="138" spans="1:8" s="64" customFormat="1" x14ac:dyDescent="0.25">
      <c r="A138" s="68" t="s">
        <v>196</v>
      </c>
      <c r="B138" s="71" t="s">
        <v>197</v>
      </c>
      <c r="C138" s="70" t="s">
        <v>19</v>
      </c>
      <c r="D138" s="34">
        <v>11.894991133970855</v>
      </c>
      <c r="E138" s="34">
        <v>0</v>
      </c>
      <c r="F138" s="34">
        <f t="shared" si="3"/>
        <v>-11.894991133970855</v>
      </c>
      <c r="G138" s="34">
        <f t="shared" si="2"/>
        <v>-100</v>
      </c>
      <c r="H138" s="32"/>
    </row>
    <row r="139" spans="1:8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-11.416782843039364</v>
      </c>
      <c r="E139" s="34">
        <f>+E109-E124</f>
        <v>348.03500000000003</v>
      </c>
      <c r="F139" s="34">
        <f t="shared" si="3"/>
        <v>359.45178284303938</v>
      </c>
      <c r="G139" s="34">
        <f t="shared" si="2"/>
        <v>-3148.4507306906653</v>
      </c>
      <c r="H139" s="32"/>
    </row>
    <row r="140" spans="1:8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</row>
    <row r="141" spans="1:8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</row>
    <row r="142" spans="1:8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7">IFERROR(F142/D142*100,0)</f>
        <v>0</v>
      </c>
      <c r="H142" s="32"/>
    </row>
    <row r="143" spans="1:8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7"/>
        <v>0</v>
      </c>
      <c r="H143" s="32"/>
    </row>
    <row r="144" spans="1:8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7"/>
        <v>0</v>
      </c>
      <c r="H144" s="32"/>
    </row>
    <row r="145" spans="1:8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-198.86978719804901</v>
      </c>
      <c r="E145" s="34">
        <f>+E115-E130</f>
        <v>278.37736000000001</v>
      </c>
      <c r="F145" s="34">
        <f t="shared" si="3"/>
        <v>477.24714719804899</v>
      </c>
      <c r="G145" s="34">
        <f t="shared" si="7"/>
        <v>-239.97971432572186</v>
      </c>
      <c r="H145" s="32"/>
    </row>
    <row r="146" spans="1:8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7"/>
        <v>0</v>
      </c>
      <c r="H146" s="32"/>
    </row>
    <row r="147" spans="1:8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8">+D117-D132</f>
        <v>146.42672116000003</v>
      </c>
      <c r="E147" s="34">
        <f t="shared" ref="E147:E148" si="9">+E117-E132</f>
        <v>48.844999999999999</v>
      </c>
      <c r="F147" s="34">
        <f t="shared" si="3"/>
        <v>-97.581721160000029</v>
      </c>
      <c r="G147" s="34">
        <f t="shared" si="7"/>
        <v>-66.64201751357443</v>
      </c>
      <c r="H147" s="32"/>
    </row>
    <row r="148" spans="1:8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0">+D118-D133</f>
        <v>0</v>
      </c>
      <c r="E148" s="34">
        <f t="shared" si="9"/>
        <v>0</v>
      </c>
      <c r="F148" s="34">
        <f t="shared" si="3"/>
        <v>0</v>
      </c>
      <c r="G148" s="34">
        <f t="shared" si="7"/>
        <v>0</v>
      </c>
      <c r="H148" s="32"/>
    </row>
    <row r="149" spans="1:8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7"/>
        <v>0</v>
      </c>
      <c r="H149" s="32"/>
    </row>
    <row r="150" spans="1:8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7"/>
        <v>0</v>
      </c>
      <c r="H150" s="32"/>
    </row>
    <row r="151" spans="1:8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7"/>
        <v>0</v>
      </c>
      <c r="H151" s="32"/>
    </row>
    <row r="152" spans="1:8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1">+SUM(E152)-SUM(D152)</f>
        <v>0</v>
      </c>
      <c r="G152" s="30">
        <f t="shared" si="7"/>
        <v>0</v>
      </c>
      <c r="H152" s="32"/>
    </row>
    <row r="153" spans="1:8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41.026283195009611</v>
      </c>
      <c r="E153" s="34">
        <f>+E123-E138</f>
        <v>20.812640000000044</v>
      </c>
      <c r="F153" s="34">
        <f t="shared" si="11"/>
        <v>-20.213643195009567</v>
      </c>
      <c r="G153" s="34">
        <f t="shared" si="7"/>
        <v>-49.269984070768395</v>
      </c>
      <c r="H153" s="32"/>
    </row>
    <row r="154" spans="1:8" s="64" customFormat="1" x14ac:dyDescent="0.25">
      <c r="A154" s="68" t="s">
        <v>214</v>
      </c>
      <c r="B154" s="73" t="s">
        <v>215</v>
      </c>
      <c r="C154" s="70" t="s">
        <v>19</v>
      </c>
      <c r="D154" s="34">
        <v>0</v>
      </c>
      <c r="E154" s="34">
        <v>348.03500000000003</v>
      </c>
      <c r="F154" s="34">
        <f t="shared" si="11"/>
        <v>348.03500000000003</v>
      </c>
      <c r="G154" s="34">
        <f t="shared" si="7"/>
        <v>0</v>
      </c>
      <c r="H154" s="32"/>
    </row>
    <row r="155" spans="1:8" s="64" customFormat="1" x14ac:dyDescent="0.25">
      <c r="A155" s="68" t="s">
        <v>216</v>
      </c>
      <c r="B155" s="71" t="s">
        <v>217</v>
      </c>
      <c r="C155" s="70" t="s">
        <v>19</v>
      </c>
      <c r="D155" s="34">
        <v>0</v>
      </c>
      <c r="E155" s="34">
        <v>0</v>
      </c>
      <c r="F155" s="34">
        <f t="shared" si="11"/>
        <v>0</v>
      </c>
      <c r="G155" s="34">
        <f t="shared" si="7"/>
        <v>0</v>
      </c>
      <c r="H155" s="32"/>
    </row>
    <row r="156" spans="1:8" s="64" customFormat="1" x14ac:dyDescent="0.25">
      <c r="A156" s="68" t="s">
        <v>218</v>
      </c>
      <c r="B156" s="71" t="s">
        <v>219</v>
      </c>
      <c r="C156" s="70" t="s">
        <v>19</v>
      </c>
      <c r="D156" s="34">
        <v>0</v>
      </c>
      <c r="E156" s="34">
        <v>0</v>
      </c>
      <c r="F156" s="34">
        <f t="shared" si="11"/>
        <v>0</v>
      </c>
      <c r="G156" s="34">
        <f t="shared" si="7"/>
        <v>0</v>
      </c>
      <c r="H156" s="32"/>
    </row>
    <row r="157" spans="1:8" s="64" customFormat="1" x14ac:dyDescent="0.25">
      <c r="A157" s="68" t="s">
        <v>220</v>
      </c>
      <c r="B157" s="71" t="s">
        <v>221</v>
      </c>
      <c r="C157" s="70" t="s">
        <v>19</v>
      </c>
      <c r="D157" s="34">
        <v>0</v>
      </c>
      <c r="E157" s="34">
        <v>0</v>
      </c>
      <c r="F157" s="34">
        <f t="shared" si="11"/>
        <v>0</v>
      </c>
      <c r="G157" s="34">
        <f t="shared" si="7"/>
        <v>0</v>
      </c>
      <c r="H157" s="32"/>
    </row>
    <row r="158" spans="1:8" s="64" customFormat="1" ht="16.5" thickBot="1" x14ac:dyDescent="0.3">
      <c r="A158" s="81" t="s">
        <v>222</v>
      </c>
      <c r="B158" s="71" t="s">
        <v>223</v>
      </c>
      <c r="C158" s="70" t="s">
        <v>19</v>
      </c>
      <c r="D158" s="41">
        <f>+D154-D155-D156-D157</f>
        <v>0</v>
      </c>
      <c r="E158" s="41">
        <f>+E154-E155-E156-E157</f>
        <v>348.03500000000003</v>
      </c>
      <c r="F158" s="41">
        <f t="shared" si="11"/>
        <v>348.03500000000003</v>
      </c>
      <c r="G158" s="41">
        <f t="shared" si="7"/>
        <v>0</v>
      </c>
      <c r="H158" s="42"/>
    </row>
    <row r="159" spans="1:8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</row>
    <row r="160" spans="1:8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840.5430642938768</v>
      </c>
      <c r="E160" s="34">
        <f>E109+E105+E69</f>
        <v>684.58198205439999</v>
      </c>
      <c r="F160" s="34">
        <f t="shared" si="11"/>
        <v>-155.96108223947681</v>
      </c>
      <c r="G160" s="34">
        <f t="shared" ref="G160:G165" si="12">IFERROR(F160/D160*100,0)</f>
        <v>-18.554799731825348</v>
      </c>
      <c r="H160" s="32"/>
    </row>
    <row r="161" spans="1:8" s="64" customFormat="1" x14ac:dyDescent="0.25">
      <c r="A161" s="68" t="s">
        <v>228</v>
      </c>
      <c r="B161" s="71" t="s">
        <v>229</v>
      </c>
      <c r="C161" s="70" t="s">
        <v>19</v>
      </c>
      <c r="D161" s="34">
        <v>2985.6200926259999</v>
      </c>
      <c r="E161" s="34">
        <v>1331.5438773699998</v>
      </c>
      <c r="F161" s="34">
        <f t="shared" si="11"/>
        <v>-1654.0762152560001</v>
      </c>
      <c r="G161" s="34">
        <f t="shared" si="12"/>
        <v>-55.401429650788515</v>
      </c>
      <c r="H161" s="32"/>
    </row>
    <row r="162" spans="1:8" s="64" customFormat="1" x14ac:dyDescent="0.25">
      <c r="A162" s="68" t="s">
        <v>230</v>
      </c>
      <c r="B162" s="74" t="s">
        <v>231</v>
      </c>
      <c r="C162" s="70" t="s">
        <v>19</v>
      </c>
      <c r="D162" s="34">
        <v>73.388277405999816</v>
      </c>
      <c r="E162" s="34">
        <v>430.34603728999991</v>
      </c>
      <c r="F162" s="34">
        <f t="shared" si="11"/>
        <v>356.9577598840001</v>
      </c>
      <c r="G162" s="34">
        <f t="shared" si="12"/>
        <v>486.39615549120003</v>
      </c>
      <c r="H162" s="32"/>
    </row>
    <row r="163" spans="1:8" s="64" customFormat="1" x14ac:dyDescent="0.25">
      <c r="A163" s="68" t="s">
        <v>232</v>
      </c>
      <c r="B163" s="71" t="s">
        <v>233</v>
      </c>
      <c r="C163" s="70" t="s">
        <v>19</v>
      </c>
      <c r="D163" s="34">
        <v>2769.446532426</v>
      </c>
      <c r="E163" s="34">
        <v>725.48953956000014</v>
      </c>
      <c r="F163" s="34">
        <f t="shared" si="11"/>
        <v>-2043.9569928659998</v>
      </c>
      <c r="G163" s="34">
        <f t="shared" si="12"/>
        <v>-73.803807689889553</v>
      </c>
      <c r="H163" s="32"/>
    </row>
    <row r="164" spans="1:8" s="64" customFormat="1" x14ac:dyDescent="0.25">
      <c r="A164" s="77" t="s">
        <v>234</v>
      </c>
      <c r="B164" s="74" t="s">
        <v>235</v>
      </c>
      <c r="C164" s="70" t="s">
        <v>19</v>
      </c>
      <c r="D164" s="37">
        <v>139.89949733599951</v>
      </c>
      <c r="E164" s="37">
        <v>271.97514797999997</v>
      </c>
      <c r="F164" s="37">
        <f t="shared" si="11"/>
        <v>132.07565064400046</v>
      </c>
      <c r="G164" s="37">
        <f t="shared" si="12"/>
        <v>94.407523371432603</v>
      </c>
      <c r="H164" s="38"/>
    </row>
    <row r="165" spans="1:8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3.2948300331911677</v>
      </c>
      <c r="E165" s="41">
        <f>E163/E160</f>
        <v>1.0597555275744162</v>
      </c>
      <c r="F165" s="41">
        <f t="shared" si="11"/>
        <v>-2.2350745056167516</v>
      </c>
      <c r="G165" s="41">
        <f t="shared" si="12"/>
        <v>-67.835805886836511</v>
      </c>
      <c r="H165" s="42"/>
    </row>
    <row r="166" spans="1:8" s="64" customFormat="1" ht="19.5" thickBot="1" x14ac:dyDescent="0.3">
      <c r="A166" s="192" t="s">
        <v>238</v>
      </c>
      <c r="B166" s="193"/>
      <c r="C166" s="193"/>
      <c r="D166" s="193"/>
      <c r="E166" s="193"/>
      <c r="F166" s="193"/>
      <c r="G166" s="193"/>
      <c r="H166" s="194"/>
    </row>
    <row r="167" spans="1:8" s="64" customFormat="1" x14ac:dyDescent="0.25">
      <c r="A167" s="84" t="s">
        <v>239</v>
      </c>
      <c r="B167" s="85" t="s">
        <v>240</v>
      </c>
      <c r="C167" s="70" t="s">
        <v>19</v>
      </c>
      <c r="D167" s="26">
        <v>11868.541016059809</v>
      </c>
      <c r="E167" s="26">
        <v>6623.5272699600009</v>
      </c>
      <c r="F167" s="43">
        <f t="shared" si="11"/>
        <v>-5245.0137460998085</v>
      </c>
      <c r="G167" s="43">
        <f t="shared" ref="G167:G230" si="13">IFERROR(F167/D167*100,0)</f>
        <v>-44.192573788156146</v>
      </c>
      <c r="H167" s="44"/>
    </row>
    <row r="168" spans="1:8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1"/>
        <v>0</v>
      </c>
      <c r="G168" s="31">
        <f t="shared" si="13"/>
        <v>0</v>
      </c>
      <c r="H168" s="32"/>
    </row>
    <row r="169" spans="1:8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1"/>
        <v>0</v>
      </c>
      <c r="G169" s="31">
        <f t="shared" si="13"/>
        <v>0</v>
      </c>
      <c r="H169" s="32"/>
    </row>
    <row r="170" spans="1:8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1"/>
        <v>0</v>
      </c>
      <c r="G170" s="31">
        <f t="shared" si="13"/>
        <v>0</v>
      </c>
      <c r="H170" s="32"/>
    </row>
    <row r="171" spans="1:8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1"/>
        <v>0</v>
      </c>
      <c r="G171" s="31">
        <f t="shared" si="13"/>
        <v>0</v>
      </c>
      <c r="H171" s="32"/>
    </row>
    <row r="172" spans="1:8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1"/>
        <v>0</v>
      </c>
      <c r="G172" s="31">
        <f t="shared" si="13"/>
        <v>0</v>
      </c>
      <c r="H172" s="32"/>
    </row>
    <row r="173" spans="1:8" s="64" customFormat="1" x14ac:dyDescent="0.25">
      <c r="A173" s="68" t="s">
        <v>246</v>
      </c>
      <c r="B173" s="69" t="s">
        <v>31</v>
      </c>
      <c r="C173" s="70" t="s">
        <v>19</v>
      </c>
      <c r="D173" s="34">
        <v>11336.105765289811</v>
      </c>
      <c r="E173" s="34">
        <v>5955.2246355400002</v>
      </c>
      <c r="F173" s="34">
        <f t="shared" si="11"/>
        <v>-5380.8811297498105</v>
      </c>
      <c r="G173" s="34">
        <f t="shared" si="13"/>
        <v>-47.466751291485032</v>
      </c>
      <c r="H173" s="32"/>
    </row>
    <row r="174" spans="1:8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1"/>
        <v>0</v>
      </c>
      <c r="G174" s="31">
        <f t="shared" si="13"/>
        <v>0</v>
      </c>
      <c r="H174" s="32"/>
    </row>
    <row r="175" spans="1:8" s="64" customFormat="1" x14ac:dyDescent="0.25">
      <c r="A175" s="68" t="s">
        <v>248</v>
      </c>
      <c r="B175" s="69" t="s">
        <v>35</v>
      </c>
      <c r="C175" s="70" t="s">
        <v>19</v>
      </c>
      <c r="D175" s="34">
        <v>136.65351999999999</v>
      </c>
      <c r="E175" s="34">
        <v>592.18581044000007</v>
      </c>
      <c r="F175" s="34">
        <f t="shared" si="11"/>
        <v>455.53229044000011</v>
      </c>
      <c r="G175" s="34">
        <f t="shared" si="13"/>
        <v>333.34837656578486</v>
      </c>
      <c r="H175" s="32"/>
    </row>
    <row r="176" spans="1:8" s="64" customFormat="1" x14ac:dyDescent="0.25">
      <c r="A176" s="68" t="s">
        <v>249</v>
      </c>
      <c r="B176" s="69" t="s">
        <v>37</v>
      </c>
      <c r="C176" s="70" t="s">
        <v>19</v>
      </c>
      <c r="D176" s="34">
        <v>0</v>
      </c>
      <c r="E176" s="34">
        <v>0</v>
      </c>
      <c r="F176" s="34">
        <f t="shared" si="11"/>
        <v>0</v>
      </c>
      <c r="G176" s="34">
        <f t="shared" si="13"/>
        <v>0</v>
      </c>
      <c r="H176" s="32"/>
    </row>
    <row r="177" spans="1:8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1"/>
        <v>0</v>
      </c>
      <c r="G177" s="31">
        <f t="shared" si="13"/>
        <v>0</v>
      </c>
      <c r="H177" s="32"/>
    </row>
    <row r="178" spans="1:8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1"/>
        <v>0</v>
      </c>
      <c r="G178" s="31">
        <f t="shared" si="13"/>
        <v>0</v>
      </c>
      <c r="H178" s="32"/>
    </row>
    <row r="179" spans="1:8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1"/>
        <v>0</v>
      </c>
      <c r="G179" s="31">
        <f t="shared" si="13"/>
        <v>0</v>
      </c>
      <c r="H179" s="32"/>
    </row>
    <row r="180" spans="1:8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1"/>
        <v>0</v>
      </c>
      <c r="G180" s="31">
        <f t="shared" si="13"/>
        <v>0</v>
      </c>
      <c r="H180" s="32"/>
    </row>
    <row r="181" spans="1:8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0</v>
      </c>
      <c r="E181" s="34" t="s">
        <v>225</v>
      </c>
      <c r="F181" s="30">
        <f t="shared" si="11"/>
        <v>0</v>
      </c>
      <c r="G181" s="31">
        <f t="shared" si="13"/>
        <v>0</v>
      </c>
      <c r="H181" s="32"/>
    </row>
    <row r="182" spans="1:8" s="64" customFormat="1" x14ac:dyDescent="0.25">
      <c r="A182" s="68" t="s">
        <v>256</v>
      </c>
      <c r="B182" s="74" t="s">
        <v>257</v>
      </c>
      <c r="C182" s="70" t="s">
        <v>19</v>
      </c>
      <c r="D182" s="34">
        <v>0</v>
      </c>
      <c r="E182" s="34" t="s">
        <v>225</v>
      </c>
      <c r="F182" s="30">
        <f t="shared" si="11"/>
        <v>0</v>
      </c>
      <c r="G182" s="31">
        <f t="shared" si="13"/>
        <v>0</v>
      </c>
      <c r="H182" s="32"/>
    </row>
    <row r="183" spans="1:8" s="64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 t="s">
        <v>225</v>
      </c>
      <c r="F183" s="30">
        <f t="shared" si="11"/>
        <v>0</v>
      </c>
      <c r="G183" s="31">
        <f t="shared" si="13"/>
        <v>0</v>
      </c>
      <c r="H183" s="32"/>
    </row>
    <row r="184" spans="1:8" s="64" customFormat="1" x14ac:dyDescent="0.25">
      <c r="A184" s="68" t="s">
        <v>260</v>
      </c>
      <c r="B184" s="69" t="s">
        <v>47</v>
      </c>
      <c r="C184" s="70" t="s">
        <v>19</v>
      </c>
      <c r="D184" s="34">
        <v>395.78173076999872</v>
      </c>
      <c r="E184" s="34">
        <v>76.116823980000916</v>
      </c>
      <c r="F184" s="34">
        <f t="shared" si="11"/>
        <v>-319.66490678999781</v>
      </c>
      <c r="G184" s="34">
        <f t="shared" si="13"/>
        <v>-80.767979403214341</v>
      </c>
      <c r="H184" s="32"/>
    </row>
    <row r="185" spans="1:8" s="64" customFormat="1" x14ac:dyDescent="0.25">
      <c r="A185" s="68" t="s">
        <v>261</v>
      </c>
      <c r="B185" s="73" t="s">
        <v>262</v>
      </c>
      <c r="C185" s="70" t="s">
        <v>19</v>
      </c>
      <c r="D185" s="34">
        <v>10876.849857611913</v>
      </c>
      <c r="E185" s="34">
        <v>5540.8016497213684</v>
      </c>
      <c r="F185" s="34">
        <f t="shared" si="11"/>
        <v>-5336.0482078905443</v>
      </c>
      <c r="G185" s="34">
        <f t="shared" si="13"/>
        <v>-49.058764970964766</v>
      </c>
      <c r="H185" s="32"/>
    </row>
    <row r="186" spans="1:8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0</v>
      </c>
      <c r="F186" s="122">
        <f t="shared" si="11"/>
        <v>0</v>
      </c>
      <c r="G186" s="122">
        <f t="shared" si="13"/>
        <v>0</v>
      </c>
      <c r="H186" s="32"/>
    </row>
    <row r="187" spans="1:8" s="64" customFormat="1" x14ac:dyDescent="0.25">
      <c r="A187" s="68" t="s">
        <v>265</v>
      </c>
      <c r="B187" s="71" t="s">
        <v>266</v>
      </c>
      <c r="C187" s="70" t="s">
        <v>19</v>
      </c>
      <c r="D187" s="34">
        <v>2392.1103329385001</v>
      </c>
      <c r="E187" s="34">
        <v>1422.1657883999999</v>
      </c>
      <c r="F187" s="34">
        <f t="shared" si="11"/>
        <v>-969.94454453850017</v>
      </c>
      <c r="G187" s="34">
        <f t="shared" si="13"/>
        <v>-40.547650799493326</v>
      </c>
      <c r="H187" s="32"/>
    </row>
    <row r="188" spans="1:8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1"/>
        <v>0</v>
      </c>
      <c r="G188" s="34">
        <f t="shared" si="13"/>
        <v>0</v>
      </c>
      <c r="H188" s="32"/>
    </row>
    <row r="189" spans="1:8" s="64" customFormat="1" x14ac:dyDescent="0.25">
      <c r="A189" s="68" t="s">
        <v>269</v>
      </c>
      <c r="B189" s="74" t="s">
        <v>270</v>
      </c>
      <c r="C189" s="70" t="s">
        <v>19</v>
      </c>
      <c r="D189" s="34">
        <v>59.042110000000001</v>
      </c>
      <c r="E189" s="34">
        <v>43.490737890000005</v>
      </c>
      <c r="F189" s="34">
        <f t="shared" si="11"/>
        <v>-15.551372109999996</v>
      </c>
      <c r="G189" s="34">
        <f t="shared" si="13"/>
        <v>-26.339458583035047</v>
      </c>
      <c r="H189" s="32"/>
    </row>
    <row r="190" spans="1:8" s="64" customFormat="1" x14ac:dyDescent="0.25">
      <c r="A190" s="68" t="s">
        <v>271</v>
      </c>
      <c r="B190" s="74" t="s">
        <v>272</v>
      </c>
      <c r="C190" s="70" t="s">
        <v>19</v>
      </c>
      <c r="D190" s="34">
        <v>2333.0682229385002</v>
      </c>
      <c r="E190" s="34">
        <v>1378.6750505099999</v>
      </c>
      <c r="F190" s="34">
        <f t="shared" si="11"/>
        <v>-954.39317242850029</v>
      </c>
      <c r="G190" s="34">
        <f t="shared" si="13"/>
        <v>-40.907212358601406</v>
      </c>
      <c r="H190" s="32"/>
    </row>
    <row r="191" spans="1:8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2529.1101297841701</v>
      </c>
      <c r="E191" s="34">
        <v>1288.4378613599999</v>
      </c>
      <c r="F191" s="34">
        <f t="shared" si="11"/>
        <v>-1240.6722684241702</v>
      </c>
      <c r="G191" s="34">
        <f t="shared" si="13"/>
        <v>-49.055683808045444</v>
      </c>
      <c r="H191" s="32"/>
    </row>
    <row r="192" spans="1:8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947.61413593250029</v>
      </c>
      <c r="E192" s="34">
        <v>486.34109520999999</v>
      </c>
      <c r="F192" s="34">
        <f t="shared" si="11"/>
        <v>-461.2730407225003</v>
      </c>
      <c r="G192" s="34">
        <f t="shared" si="13"/>
        <v>-48.677306852180315</v>
      </c>
      <c r="H192" s="32"/>
    </row>
    <row r="193" spans="1:8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1"/>
        <v>0</v>
      </c>
      <c r="G193" s="30">
        <f t="shared" si="13"/>
        <v>0</v>
      </c>
      <c r="H193" s="32"/>
    </row>
    <row r="194" spans="1:8" s="64" customFormat="1" x14ac:dyDescent="0.25">
      <c r="A194" s="68" t="s">
        <v>279</v>
      </c>
      <c r="B194" s="71" t="s">
        <v>280</v>
      </c>
      <c r="C194" s="70" t="s">
        <v>19</v>
      </c>
      <c r="D194" s="34">
        <v>2191.8592024399986</v>
      </c>
      <c r="E194" s="34">
        <v>1019.9946040799999</v>
      </c>
      <c r="F194" s="34">
        <f t="shared" si="11"/>
        <v>-1171.8645983599986</v>
      </c>
      <c r="G194" s="34">
        <f t="shared" si="13"/>
        <v>-53.464410353341471</v>
      </c>
      <c r="H194" s="32"/>
    </row>
    <row r="195" spans="1:8" s="64" customFormat="1" x14ac:dyDescent="0.25">
      <c r="A195" s="68" t="s">
        <v>281</v>
      </c>
      <c r="B195" s="71" t="s">
        <v>282</v>
      </c>
      <c r="C195" s="70" t="s">
        <v>19</v>
      </c>
      <c r="D195" s="34">
        <v>621.43740750290601</v>
      </c>
      <c r="E195" s="34">
        <v>383.7993377848</v>
      </c>
      <c r="F195" s="34">
        <f t="shared" si="11"/>
        <v>-237.63806971810601</v>
      </c>
      <c r="G195" s="34">
        <f t="shared" si="13"/>
        <v>-38.240065185807914</v>
      </c>
      <c r="H195" s="32"/>
    </row>
    <row r="196" spans="1:8" s="64" customFormat="1" x14ac:dyDescent="0.25">
      <c r="A196" s="68" t="s">
        <v>283</v>
      </c>
      <c r="B196" s="71" t="s">
        <v>284</v>
      </c>
      <c r="C196" s="70" t="s">
        <v>19</v>
      </c>
      <c r="D196" s="34">
        <v>670.271417853971</v>
      </c>
      <c r="E196" s="34">
        <v>282.47472744999999</v>
      </c>
      <c r="F196" s="34">
        <f t="shared" si="11"/>
        <v>-387.79669040397101</v>
      </c>
      <c r="G196" s="34">
        <f t="shared" si="13"/>
        <v>-57.856665236538326</v>
      </c>
      <c r="H196" s="32"/>
    </row>
    <row r="197" spans="1:8" s="64" customFormat="1" x14ac:dyDescent="0.25">
      <c r="A197" s="68" t="s">
        <v>285</v>
      </c>
      <c r="B197" s="74" t="s">
        <v>286</v>
      </c>
      <c r="C197" s="70" t="s">
        <v>19</v>
      </c>
      <c r="D197" s="34">
        <v>11.894991133970855</v>
      </c>
      <c r="E197" s="34">
        <v>2.7999350000000001</v>
      </c>
      <c r="F197" s="34">
        <f t="shared" si="11"/>
        <v>-9.0950561339708553</v>
      </c>
      <c r="G197" s="34">
        <f t="shared" si="13"/>
        <v>-76.461226675456047</v>
      </c>
      <c r="H197" s="32"/>
    </row>
    <row r="198" spans="1:8" s="64" customFormat="1" x14ac:dyDescent="0.25">
      <c r="A198" s="68" t="s">
        <v>287</v>
      </c>
      <c r="B198" s="71" t="s">
        <v>288</v>
      </c>
      <c r="C198" s="70" t="s">
        <v>19</v>
      </c>
      <c r="D198" s="34">
        <v>545.76620284128001</v>
      </c>
      <c r="E198" s="34">
        <v>246.56057497</v>
      </c>
      <c r="F198" s="34">
        <f t="shared" si="11"/>
        <v>-299.20562787128</v>
      </c>
      <c r="G198" s="34">
        <f t="shared" si="13"/>
        <v>-54.823040766101663</v>
      </c>
      <c r="H198" s="32"/>
    </row>
    <row r="199" spans="1:8" s="64" customFormat="1" x14ac:dyDescent="0.25">
      <c r="A199" s="68" t="s">
        <v>289</v>
      </c>
      <c r="B199" s="71" t="s">
        <v>290</v>
      </c>
      <c r="C199" s="70" t="s">
        <v>19</v>
      </c>
      <c r="D199" s="34">
        <v>52.963024095200005</v>
      </c>
      <c r="E199" s="34">
        <v>22.279257080000004</v>
      </c>
      <c r="F199" s="34">
        <f t="shared" si="11"/>
        <v>-30.683767015200001</v>
      </c>
      <c r="G199" s="34">
        <f t="shared" si="13"/>
        <v>-57.934318403055173</v>
      </c>
      <c r="H199" s="32"/>
    </row>
    <row r="200" spans="1:8" s="64" customFormat="1" x14ac:dyDescent="0.25">
      <c r="A200" s="68" t="s">
        <v>291</v>
      </c>
      <c r="B200" s="71" t="s">
        <v>292</v>
      </c>
      <c r="C200" s="70" t="s">
        <v>19</v>
      </c>
      <c r="D200" s="34">
        <v>63.372235529999998</v>
      </c>
      <c r="E200" s="34">
        <v>14.324422290000001</v>
      </c>
      <c r="F200" s="34">
        <f t="shared" si="11"/>
        <v>-49.047813239999996</v>
      </c>
      <c r="G200" s="34">
        <f t="shared" si="13"/>
        <v>-77.396375289271731</v>
      </c>
      <c r="H200" s="32"/>
    </row>
    <row r="201" spans="1:8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253.75447168757802</v>
      </c>
      <c r="E201" s="34">
        <v>62.39555288999999</v>
      </c>
      <c r="F201" s="34">
        <f t="shared" si="11"/>
        <v>-191.35891879757804</v>
      </c>
      <c r="G201" s="34">
        <f t="shared" si="13"/>
        <v>-75.411052867347593</v>
      </c>
      <c r="H201" s="32"/>
    </row>
    <row r="202" spans="1:8" s="64" customFormat="1" x14ac:dyDescent="0.25">
      <c r="A202" s="68" t="s">
        <v>295</v>
      </c>
      <c r="B202" s="71" t="s">
        <v>296</v>
      </c>
      <c r="C202" s="70" t="s">
        <v>19</v>
      </c>
      <c r="D202" s="34">
        <v>608.59129700580797</v>
      </c>
      <c r="E202" s="34">
        <v>312.02842820656952</v>
      </c>
      <c r="F202" s="34">
        <f t="shared" si="11"/>
        <v>-296.56286879923846</v>
      </c>
      <c r="G202" s="34">
        <f t="shared" si="13"/>
        <v>-48.729396929974214</v>
      </c>
      <c r="H202" s="32"/>
    </row>
    <row r="203" spans="1:8" s="64" customFormat="1" x14ac:dyDescent="0.25">
      <c r="A203" s="68" t="s">
        <v>297</v>
      </c>
      <c r="B203" s="73" t="s">
        <v>298</v>
      </c>
      <c r="C203" s="70" t="s">
        <v>19</v>
      </c>
      <c r="D203" s="34">
        <v>47.485737589999999</v>
      </c>
      <c r="E203" s="34">
        <v>6.7010254199999997</v>
      </c>
      <c r="F203" s="34">
        <f t="shared" si="11"/>
        <v>-40.784712169999999</v>
      </c>
      <c r="G203" s="34">
        <f t="shared" si="13"/>
        <v>-85.888340878564833</v>
      </c>
      <c r="H203" s="32"/>
    </row>
    <row r="204" spans="1:8" s="64" customFormat="1" x14ac:dyDescent="0.25">
      <c r="A204" s="68" t="s">
        <v>299</v>
      </c>
      <c r="B204" s="71" t="s">
        <v>300</v>
      </c>
      <c r="C204" s="70" t="s">
        <v>19</v>
      </c>
      <c r="D204" s="34">
        <v>35.485737589999999</v>
      </c>
      <c r="E204" s="34">
        <v>5.8133934600000003</v>
      </c>
      <c r="F204" s="34">
        <f t="shared" si="11"/>
        <v>-29.672344129999999</v>
      </c>
      <c r="G204" s="34">
        <f t="shared" si="13"/>
        <v>-83.617662038851819</v>
      </c>
      <c r="H204" s="32"/>
    </row>
    <row r="205" spans="1:8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1"/>
        <v>0</v>
      </c>
      <c r="G205" s="30">
        <f t="shared" si="13"/>
        <v>0</v>
      </c>
      <c r="H205" s="32"/>
    </row>
    <row r="206" spans="1:8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1"/>
        <v>0</v>
      </c>
      <c r="G206" s="30">
        <f t="shared" si="13"/>
        <v>0</v>
      </c>
      <c r="H206" s="32"/>
    </row>
    <row r="207" spans="1:8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1"/>
        <v>0</v>
      </c>
      <c r="G207" s="30">
        <f t="shared" si="13"/>
        <v>0</v>
      </c>
      <c r="H207" s="32"/>
    </row>
    <row r="208" spans="1:8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1"/>
        <v>0</v>
      </c>
      <c r="G208" s="30">
        <f t="shared" si="13"/>
        <v>0</v>
      </c>
      <c r="H208" s="32"/>
    </row>
    <row r="209" spans="1:8" s="64" customFormat="1" x14ac:dyDescent="0.25">
      <c r="A209" s="68" t="s">
        <v>309</v>
      </c>
      <c r="B209" s="71" t="s">
        <v>310</v>
      </c>
      <c r="C209" s="70" t="s">
        <v>19</v>
      </c>
      <c r="D209" s="34">
        <v>12</v>
      </c>
      <c r="E209" s="34">
        <v>0.88763195999999966</v>
      </c>
      <c r="F209" s="34">
        <f t="shared" si="11"/>
        <v>-11.11236804</v>
      </c>
      <c r="G209" s="34">
        <f t="shared" si="13"/>
        <v>-92.603066999999996</v>
      </c>
      <c r="H209" s="32"/>
    </row>
    <row r="210" spans="1:8" s="64" customFormat="1" x14ac:dyDescent="0.25">
      <c r="A210" s="68" t="s">
        <v>311</v>
      </c>
      <c r="B210" s="73" t="s">
        <v>312</v>
      </c>
      <c r="C210" s="70" t="s">
        <v>19</v>
      </c>
      <c r="D210" s="34">
        <v>473.33918623986278</v>
      </c>
      <c r="E210" s="34">
        <v>494.41455831125791</v>
      </c>
      <c r="F210" s="34">
        <f t="shared" si="11"/>
        <v>21.075372071395122</v>
      </c>
      <c r="G210" s="34">
        <f t="shared" si="13"/>
        <v>4.4524883390312127</v>
      </c>
      <c r="H210" s="32"/>
    </row>
    <row r="211" spans="1:8" s="64" customFormat="1" x14ac:dyDescent="0.25">
      <c r="A211" s="68" t="s">
        <v>313</v>
      </c>
      <c r="B211" s="71" t="s">
        <v>314</v>
      </c>
      <c r="C211" s="70" t="s">
        <v>19</v>
      </c>
      <c r="D211" s="34">
        <v>455.74230366744075</v>
      </c>
      <c r="E211" s="34">
        <v>442.47229754520009</v>
      </c>
      <c r="F211" s="34">
        <f t="shared" si="11"/>
        <v>-13.270006122240659</v>
      </c>
      <c r="G211" s="34">
        <f t="shared" si="13"/>
        <v>-2.9117345516215019</v>
      </c>
      <c r="H211" s="32"/>
    </row>
    <row r="212" spans="1:8" s="64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1"/>
        <v>0</v>
      </c>
      <c r="G212" s="34">
        <f t="shared" si="13"/>
        <v>0</v>
      </c>
      <c r="H212" s="32"/>
    </row>
    <row r="213" spans="1:8" s="64" customFormat="1" x14ac:dyDescent="0.25">
      <c r="A213" s="68" t="s">
        <v>317</v>
      </c>
      <c r="B213" s="74" t="s">
        <v>318</v>
      </c>
      <c r="C213" s="70" t="s">
        <v>19</v>
      </c>
      <c r="D213" s="34">
        <v>32.661023195854995</v>
      </c>
      <c r="E213" s="34">
        <v>98.648007929999991</v>
      </c>
      <c r="F213" s="34">
        <f t="shared" si="11"/>
        <v>65.986984734144997</v>
      </c>
      <c r="G213" s="34">
        <f t="shared" si="13"/>
        <v>202.03587725481728</v>
      </c>
      <c r="H213" s="32"/>
    </row>
    <row r="214" spans="1:8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1"/>
        <v>0</v>
      </c>
      <c r="G214" s="34">
        <f t="shared" si="13"/>
        <v>0</v>
      </c>
      <c r="H214" s="32"/>
    </row>
    <row r="215" spans="1:8" s="64" customFormat="1" x14ac:dyDescent="0.25">
      <c r="A215" s="68" t="s">
        <v>321</v>
      </c>
      <c r="B215" s="74" t="s">
        <v>322</v>
      </c>
      <c r="C215" s="70" t="s">
        <v>19</v>
      </c>
      <c r="D215" s="34">
        <v>210.47562343999977</v>
      </c>
      <c r="E215" s="34">
        <v>0</v>
      </c>
      <c r="F215" s="34">
        <f t="shared" si="11"/>
        <v>-210.47562343999977</v>
      </c>
      <c r="G215" s="34">
        <f t="shared" si="13"/>
        <v>-100</v>
      </c>
      <c r="H215" s="32"/>
    </row>
    <row r="216" spans="1:8" s="64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4">+SUM(E216)-SUM(D216)</f>
        <v>0</v>
      </c>
      <c r="G216" s="34">
        <f t="shared" si="13"/>
        <v>0</v>
      </c>
      <c r="H216" s="32"/>
    </row>
    <row r="217" spans="1:8" s="64" customFormat="1" x14ac:dyDescent="0.25">
      <c r="A217" s="68" t="s">
        <v>325</v>
      </c>
      <c r="B217" s="74" t="s">
        <v>326</v>
      </c>
      <c r="C217" s="70" t="s">
        <v>19</v>
      </c>
      <c r="D217" s="34">
        <v>212.60565703158602</v>
      </c>
      <c r="E217" s="34">
        <v>343.82428961520009</v>
      </c>
      <c r="F217" s="34">
        <f t="shared" si="14"/>
        <v>131.21863258361407</v>
      </c>
      <c r="G217" s="34">
        <f t="shared" si="13"/>
        <v>61.719257340419411</v>
      </c>
      <c r="H217" s="32"/>
    </row>
    <row r="218" spans="1:8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4"/>
        <v>0</v>
      </c>
      <c r="G218" s="34">
        <f t="shared" si="13"/>
        <v>0</v>
      </c>
      <c r="H218" s="32"/>
    </row>
    <row r="219" spans="1:8" s="64" customFormat="1" x14ac:dyDescent="0.25">
      <c r="A219" s="68" t="s">
        <v>329</v>
      </c>
      <c r="B219" s="71" t="s">
        <v>330</v>
      </c>
      <c r="C219" s="70" t="s">
        <v>19</v>
      </c>
      <c r="D219" s="34">
        <v>17.596882572422032</v>
      </c>
      <c r="E219" s="34">
        <v>51.942260766057807</v>
      </c>
      <c r="F219" s="34">
        <f t="shared" si="14"/>
        <v>34.345378193635774</v>
      </c>
      <c r="G219" s="34">
        <f t="shared" si="13"/>
        <v>195.17876562671455</v>
      </c>
      <c r="H219" s="32"/>
    </row>
    <row r="220" spans="1:8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3"/>
        <v>0</v>
      </c>
      <c r="H220" s="32"/>
    </row>
    <row r="221" spans="1:8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17.596882572421976</v>
      </c>
      <c r="E221" s="34">
        <v>45.186450180000001</v>
      </c>
      <c r="F221" s="34">
        <f t="shared" si="14"/>
        <v>27.589567607578026</v>
      </c>
      <c r="G221" s="34">
        <f t="shared" si="13"/>
        <v>156.78667794724444</v>
      </c>
      <c r="H221" s="32"/>
    </row>
    <row r="222" spans="1:8" s="64" customFormat="1" x14ac:dyDescent="0.25">
      <c r="A222" s="68" t="s">
        <v>334</v>
      </c>
      <c r="B222" s="73" t="s">
        <v>335</v>
      </c>
      <c r="C222" s="70" t="s">
        <v>19</v>
      </c>
      <c r="D222" s="34">
        <v>0</v>
      </c>
      <c r="E222" s="34">
        <v>1317.69327595</v>
      </c>
      <c r="F222" s="34">
        <f t="shared" si="14"/>
        <v>1317.69327595</v>
      </c>
      <c r="G222" s="34">
        <f t="shared" si="13"/>
        <v>0</v>
      </c>
      <c r="H222" s="32"/>
    </row>
    <row r="223" spans="1:8" s="64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3.5102774000000005</v>
      </c>
      <c r="F223" s="34">
        <f t="shared" si="14"/>
        <v>3.5102774000000005</v>
      </c>
      <c r="G223" s="34">
        <f t="shared" si="13"/>
        <v>0</v>
      </c>
      <c r="H223" s="32"/>
    </row>
    <row r="224" spans="1:8" s="64" customFormat="1" x14ac:dyDescent="0.25">
      <c r="A224" s="68" t="s">
        <v>338</v>
      </c>
      <c r="B224" s="71" t="s">
        <v>339</v>
      </c>
      <c r="C224" s="70" t="s">
        <v>19</v>
      </c>
      <c r="D224" s="34">
        <v>0</v>
      </c>
      <c r="E224" s="34">
        <v>1314.1829985500001</v>
      </c>
      <c r="F224" s="34">
        <f t="shared" si="14"/>
        <v>1314.1829985500001</v>
      </c>
      <c r="G224" s="34">
        <f t="shared" si="13"/>
        <v>0</v>
      </c>
      <c r="H224" s="32"/>
    </row>
    <row r="225" spans="1:8" s="64" customFormat="1" x14ac:dyDescent="0.25">
      <c r="A225" s="68" t="s">
        <v>340</v>
      </c>
      <c r="B225" s="74" t="s">
        <v>341</v>
      </c>
      <c r="C225" s="70" t="s">
        <v>19</v>
      </c>
      <c r="D225" s="34">
        <v>0</v>
      </c>
      <c r="E225" s="34">
        <v>132.26832244000002</v>
      </c>
      <c r="F225" s="34">
        <f t="shared" si="14"/>
        <v>132.26832244000002</v>
      </c>
      <c r="G225" s="34">
        <f t="shared" si="13"/>
        <v>0</v>
      </c>
      <c r="H225" s="32"/>
    </row>
    <row r="226" spans="1:8" s="64" customFormat="1" x14ac:dyDescent="0.25">
      <c r="A226" s="68" t="s">
        <v>342</v>
      </c>
      <c r="B226" s="74" t="s">
        <v>343</v>
      </c>
      <c r="C226" s="70" t="s">
        <v>19</v>
      </c>
      <c r="D226" s="34">
        <v>0</v>
      </c>
      <c r="E226" s="34">
        <v>2.7935955300000002</v>
      </c>
      <c r="F226" s="34">
        <f t="shared" si="14"/>
        <v>2.7935955300000002</v>
      </c>
      <c r="G226" s="34">
        <f t="shared" si="13"/>
        <v>0</v>
      </c>
      <c r="H226" s="32"/>
    </row>
    <row r="227" spans="1:8" s="64" customFormat="1" x14ac:dyDescent="0.25">
      <c r="A227" s="68" t="s">
        <v>344</v>
      </c>
      <c r="B227" s="74" t="s">
        <v>345</v>
      </c>
      <c r="C227" s="70" t="s">
        <v>19</v>
      </c>
      <c r="D227" s="34">
        <v>0</v>
      </c>
      <c r="E227" s="34">
        <v>1179.1210805800001</v>
      </c>
      <c r="F227" s="34">
        <f t="shared" si="14"/>
        <v>1179.1210805800001</v>
      </c>
      <c r="G227" s="34">
        <f t="shared" si="13"/>
        <v>0</v>
      </c>
      <c r="H227" s="32"/>
    </row>
    <row r="228" spans="1:8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4"/>
        <v>0</v>
      </c>
      <c r="G228" s="34">
        <f t="shared" si="13"/>
        <v>0</v>
      </c>
      <c r="H228" s="32"/>
    </row>
    <row r="229" spans="1:8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4"/>
        <v>0</v>
      </c>
      <c r="G229" s="34">
        <f t="shared" si="13"/>
        <v>0</v>
      </c>
      <c r="H229" s="32"/>
    </row>
    <row r="230" spans="1:8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4"/>
        <v>0</v>
      </c>
      <c r="G230" s="34">
        <f t="shared" si="13"/>
        <v>0</v>
      </c>
      <c r="H230" s="32"/>
    </row>
    <row r="231" spans="1:8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4"/>
        <v>0</v>
      </c>
      <c r="G231" s="34">
        <f t="shared" ref="G231:G252" si="15">IFERROR(F231/D231*100,0)</f>
        <v>0</v>
      </c>
      <c r="H231" s="32"/>
    </row>
    <row r="232" spans="1:8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4"/>
        <v>0</v>
      </c>
      <c r="G232" s="34">
        <f t="shared" si="15"/>
        <v>0</v>
      </c>
      <c r="H232" s="32"/>
    </row>
    <row r="233" spans="1:8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4"/>
        <v>0</v>
      </c>
      <c r="G233" s="30">
        <f t="shared" si="15"/>
        <v>0</v>
      </c>
      <c r="H233" s="32"/>
    </row>
    <row r="234" spans="1:8" s="64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0</v>
      </c>
      <c r="F234" s="34">
        <f t="shared" si="14"/>
        <v>0</v>
      </c>
      <c r="G234" s="34">
        <f t="shared" si="15"/>
        <v>0</v>
      </c>
      <c r="H234" s="32"/>
    </row>
    <row r="235" spans="1:8" s="64" customFormat="1" x14ac:dyDescent="0.25">
      <c r="A235" s="68" t="s">
        <v>360</v>
      </c>
      <c r="B235" s="73" t="s">
        <v>361</v>
      </c>
      <c r="C235" s="70" t="s">
        <v>19</v>
      </c>
      <c r="D235" s="34">
        <v>232.57136980131804</v>
      </c>
      <c r="E235" s="34">
        <v>1920.0785705200001</v>
      </c>
      <c r="F235" s="34">
        <f t="shared" si="14"/>
        <v>1687.507200718682</v>
      </c>
      <c r="G235" s="34">
        <f t="shared" si="15"/>
        <v>725.58681756928729</v>
      </c>
      <c r="H235" s="32"/>
    </row>
    <row r="236" spans="1:8" s="64" customFormat="1" x14ac:dyDescent="0.25">
      <c r="A236" s="68" t="s">
        <v>362</v>
      </c>
      <c r="B236" s="71" t="s">
        <v>363</v>
      </c>
      <c r="C236" s="70" t="s">
        <v>19</v>
      </c>
      <c r="D236" s="34">
        <v>216.15476458000001</v>
      </c>
      <c r="E236" s="34">
        <v>1920.0785705200001</v>
      </c>
      <c r="F236" s="34">
        <f t="shared" si="14"/>
        <v>1703.92380594</v>
      </c>
      <c r="G236" s="34">
        <f t="shared" si="15"/>
        <v>788.28880281719114</v>
      </c>
      <c r="H236" s="32"/>
    </row>
    <row r="237" spans="1:8" s="64" customFormat="1" x14ac:dyDescent="0.25">
      <c r="A237" s="68" t="s">
        <v>364</v>
      </c>
      <c r="B237" s="74" t="s">
        <v>341</v>
      </c>
      <c r="C237" s="70" t="s">
        <v>19</v>
      </c>
      <c r="D237" s="34">
        <v>216.15476458000001</v>
      </c>
      <c r="E237" s="34">
        <v>740.95748993999996</v>
      </c>
      <c r="F237" s="34">
        <f t="shared" si="14"/>
        <v>524.80272535999995</v>
      </c>
      <c r="G237" s="34">
        <f t="shared" si="15"/>
        <v>242.79026482701829</v>
      </c>
      <c r="H237" s="32"/>
    </row>
    <row r="238" spans="1:8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0</v>
      </c>
      <c r="F238" s="30">
        <f t="shared" si="14"/>
        <v>0</v>
      </c>
      <c r="G238" s="30">
        <f t="shared" si="15"/>
        <v>0</v>
      </c>
      <c r="H238" s="32"/>
    </row>
    <row r="239" spans="1:8" s="64" customFormat="1" x14ac:dyDescent="0.25">
      <c r="A239" s="68" t="s">
        <v>366</v>
      </c>
      <c r="B239" s="74" t="s">
        <v>345</v>
      </c>
      <c r="C239" s="70" t="s">
        <v>19</v>
      </c>
      <c r="D239" s="34">
        <v>0</v>
      </c>
      <c r="E239" s="34">
        <v>1179.1210805800001</v>
      </c>
      <c r="F239" s="34">
        <f t="shared" si="14"/>
        <v>1179.1210805800001</v>
      </c>
      <c r="G239" s="34">
        <f t="shared" si="15"/>
        <v>0</v>
      </c>
      <c r="H239" s="32"/>
    </row>
    <row r="240" spans="1:8" s="64" customFormat="1" x14ac:dyDescent="0.25">
      <c r="A240" s="68" t="s">
        <v>367</v>
      </c>
      <c r="B240" s="71" t="s">
        <v>221</v>
      </c>
      <c r="C240" s="70" t="s">
        <v>19</v>
      </c>
      <c r="D240" s="34">
        <v>16.416605221318022</v>
      </c>
      <c r="E240" s="34">
        <v>0</v>
      </c>
      <c r="F240" s="34">
        <f t="shared" si="14"/>
        <v>-16.416605221318022</v>
      </c>
      <c r="G240" s="34">
        <f t="shared" si="15"/>
        <v>-100</v>
      </c>
      <c r="H240" s="32"/>
    </row>
    <row r="241" spans="1:8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0</v>
      </c>
      <c r="F241" s="34">
        <f t="shared" si="14"/>
        <v>0</v>
      </c>
      <c r="G241" s="34">
        <f t="shared" si="15"/>
        <v>0</v>
      </c>
      <c r="H241" s="32"/>
    </row>
    <row r="242" spans="1:8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991.69115844789667</v>
      </c>
      <c r="E242" s="34">
        <f>E167-E185</f>
        <v>1082.7256202386325</v>
      </c>
      <c r="F242" s="34">
        <f t="shared" si="14"/>
        <v>91.034461790735804</v>
      </c>
      <c r="G242" s="34">
        <f t="shared" si="15"/>
        <v>9.1797190098189976</v>
      </c>
      <c r="H242" s="32"/>
    </row>
    <row r="243" spans="1:8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-425.8534486498628</v>
      </c>
      <c r="E243" s="34">
        <f>E203-E210</f>
        <v>-487.7135328912579</v>
      </c>
      <c r="F243" s="34">
        <f t="shared" si="14"/>
        <v>-61.8600842413951</v>
      </c>
      <c r="G243" s="34">
        <f t="shared" si="15"/>
        <v>14.526143779630758</v>
      </c>
      <c r="H243" s="32"/>
    </row>
    <row r="244" spans="1:8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-420.25656607744077</v>
      </c>
      <c r="E244" s="34">
        <f>E204-E211</f>
        <v>-436.65890408520011</v>
      </c>
      <c r="F244" s="30">
        <f t="shared" si="14"/>
        <v>-16.40233800775934</v>
      </c>
      <c r="G244" s="30">
        <f t="shared" si="15"/>
        <v>3.9029343814551796</v>
      </c>
      <c r="H244" s="32"/>
    </row>
    <row r="245" spans="1:8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-5.5968825724220324</v>
      </c>
      <c r="E245" s="34">
        <f>+E209-E219</f>
        <v>-51.054628806057806</v>
      </c>
      <c r="F245" s="30">
        <f t="shared" si="14"/>
        <v>-45.457746233635774</v>
      </c>
      <c r="G245" s="30">
        <f t="shared" si="15"/>
        <v>812.19760546028533</v>
      </c>
      <c r="H245" s="32"/>
    </row>
    <row r="246" spans="1:8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-232.57136980131804</v>
      </c>
      <c r="E246" s="34">
        <f>E222-E235</f>
        <v>-602.38529457000004</v>
      </c>
      <c r="F246" s="34">
        <f t="shared" si="14"/>
        <v>-369.813924768682</v>
      </c>
      <c r="G246" s="34">
        <f t="shared" si="15"/>
        <v>159.01094149490888</v>
      </c>
      <c r="H246" s="32"/>
    </row>
    <row r="247" spans="1:8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-216.15476458000001</v>
      </c>
      <c r="E247" s="34">
        <f>E224-E236</f>
        <v>-605.89557196999999</v>
      </c>
      <c r="F247" s="34">
        <f t="shared" si="14"/>
        <v>-389.74080738999999</v>
      </c>
      <c r="G247" s="34">
        <f t="shared" si="15"/>
        <v>180.30636897932217</v>
      </c>
      <c r="H247" s="32"/>
    </row>
    <row r="248" spans="1:8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-16.416605221318036</v>
      </c>
      <c r="E248" s="34">
        <f>E246-E247</f>
        <v>3.5102773999999499</v>
      </c>
      <c r="F248" s="34">
        <f t="shared" si="14"/>
        <v>19.926882621317986</v>
      </c>
      <c r="G248" s="34">
        <f t="shared" si="15"/>
        <v>-121.38248043780469</v>
      </c>
      <c r="H248" s="32"/>
    </row>
    <row r="249" spans="1:8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4"/>
        <v>0</v>
      </c>
      <c r="G249" s="30">
        <f t="shared" si="15"/>
        <v>0</v>
      </c>
      <c r="H249" s="32"/>
    </row>
    <row r="250" spans="1:8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333.26633999671583</v>
      </c>
      <c r="E250" s="34">
        <f>E242+E243+E246+E249</f>
        <v>-7.3732072226255241</v>
      </c>
      <c r="F250" s="34">
        <f t="shared" si="14"/>
        <v>-340.63954721934135</v>
      </c>
      <c r="G250" s="34">
        <f t="shared" si="15"/>
        <v>-102.2124068163314</v>
      </c>
      <c r="H250" s="32"/>
    </row>
    <row r="251" spans="1:8" s="64" customFormat="1" x14ac:dyDescent="0.25">
      <c r="A251" s="68" t="s">
        <v>388</v>
      </c>
      <c r="B251" s="73" t="s">
        <v>389</v>
      </c>
      <c r="C251" s="70" t="s">
        <v>19</v>
      </c>
      <c r="D251" s="34">
        <v>559.06355026991173</v>
      </c>
      <c r="E251" s="34">
        <v>7.6770364580700408</v>
      </c>
      <c r="F251" s="34">
        <f t="shared" si="14"/>
        <v>-551.38651381184172</v>
      </c>
      <c r="G251" s="34">
        <f t="shared" si="15"/>
        <v>-98.626804331213577</v>
      </c>
      <c r="H251" s="32"/>
    </row>
    <row r="252" spans="1:8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892.32989026662756</v>
      </c>
      <c r="E252" s="37">
        <f>E251+E250</f>
        <v>0.30382923544451668</v>
      </c>
      <c r="F252" s="37">
        <f t="shared" si="14"/>
        <v>-892.02606103118308</v>
      </c>
      <c r="G252" s="37">
        <f t="shared" si="15"/>
        <v>-99.965951018927129</v>
      </c>
      <c r="H252" s="38"/>
    </row>
    <row r="253" spans="1:8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</row>
    <row r="254" spans="1:8" s="64" customFormat="1" x14ac:dyDescent="0.25">
      <c r="A254" s="68" t="s">
        <v>393</v>
      </c>
      <c r="B254" s="71" t="s">
        <v>394</v>
      </c>
      <c r="C254" s="70" t="s">
        <v>19</v>
      </c>
      <c r="D254" s="36">
        <v>5837.6876100864383</v>
      </c>
      <c r="E254" s="37">
        <v>6523.5127332900001</v>
      </c>
      <c r="F254" s="37">
        <f t="shared" si="14"/>
        <v>685.82512320356182</v>
      </c>
      <c r="G254" s="37">
        <f t="shared" ref="G254:G313" si="16">IFERROR(F254/D254*100,0)</f>
        <v>11.748232673817345</v>
      </c>
      <c r="H254" s="32"/>
    </row>
    <row r="255" spans="1:8" s="64" customFormat="1" ht="15.75" hidden="1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</row>
    <row r="256" spans="1:8" s="64" customFormat="1" ht="15.75" hidden="1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</row>
    <row r="257" spans="1:8" s="64" customFormat="1" ht="31.5" hidden="1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</row>
    <row r="258" spans="1:8" s="64" customFormat="1" ht="15.75" hidden="1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</row>
    <row r="259" spans="1:8" s="64" customFormat="1" ht="31.5" hidden="1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</row>
    <row r="260" spans="1:8" s="64" customFormat="1" ht="15.75" hidden="1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</row>
    <row r="261" spans="1:8" s="64" customFormat="1" ht="31.5" hidden="1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</row>
    <row r="262" spans="1:8" s="64" customFormat="1" ht="15.75" hidden="1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</row>
    <row r="263" spans="1:8" s="64" customFormat="1" ht="15.75" hidden="1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</row>
    <row r="264" spans="1:8" s="64" customFormat="1" ht="15.75" hidden="1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</row>
    <row r="265" spans="1:8" s="64" customFormat="1" x14ac:dyDescent="0.25">
      <c r="A265" s="68" t="s">
        <v>409</v>
      </c>
      <c r="B265" s="72" t="s">
        <v>410</v>
      </c>
      <c r="C265" s="70" t="s">
        <v>19</v>
      </c>
      <c r="D265" s="33">
        <v>2380.5306436975843</v>
      </c>
      <c r="E265" s="34">
        <v>2553.7846258600002</v>
      </c>
      <c r="F265" s="34">
        <f t="shared" si="14"/>
        <v>173.25398216241592</v>
      </c>
      <c r="G265" s="34">
        <f t="shared" si="16"/>
        <v>7.2779563926682904</v>
      </c>
      <c r="H265" s="32"/>
    </row>
    <row r="266" spans="1:8" s="64" customFormat="1" x14ac:dyDescent="0.25">
      <c r="A266" s="68" t="s">
        <v>411</v>
      </c>
      <c r="B266" s="75" t="s">
        <v>398</v>
      </c>
      <c r="C266" s="70" t="s">
        <v>19</v>
      </c>
      <c r="D266" s="33">
        <v>1473.1078706650301</v>
      </c>
      <c r="E266" s="34">
        <v>0</v>
      </c>
      <c r="F266" s="34">
        <f t="shared" si="14"/>
        <v>-1473.1078706650301</v>
      </c>
      <c r="G266" s="34">
        <f t="shared" si="16"/>
        <v>-100</v>
      </c>
      <c r="H266" s="32"/>
    </row>
    <row r="267" spans="1:8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</row>
    <row r="268" spans="1:8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</row>
    <row r="269" spans="1:8" s="64" customFormat="1" x14ac:dyDescent="0.25">
      <c r="A269" s="68" t="s">
        <v>415</v>
      </c>
      <c r="B269" s="72" t="s">
        <v>416</v>
      </c>
      <c r="C269" s="70" t="s">
        <v>19</v>
      </c>
      <c r="D269" s="33">
        <v>11.906988112198887</v>
      </c>
      <c r="E269" s="34">
        <v>18.079845770000002</v>
      </c>
      <c r="F269" s="34">
        <f t="shared" si="14"/>
        <v>6.1728576578011154</v>
      </c>
      <c r="G269" s="34">
        <f t="shared" si="16"/>
        <v>51.842309739747961</v>
      </c>
      <c r="H269" s="32"/>
    </row>
    <row r="270" spans="1:8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2.0220864000000001</v>
      </c>
      <c r="F270" s="34">
        <f t="shared" si="14"/>
        <v>2.0220864000000001</v>
      </c>
      <c r="G270" s="34">
        <f t="shared" si="16"/>
        <v>0</v>
      </c>
      <c r="H270" s="32"/>
    </row>
    <row r="271" spans="1:8" s="64" customFormat="1" x14ac:dyDescent="0.25">
      <c r="A271" s="68" t="s">
        <v>418</v>
      </c>
      <c r="B271" s="72" t="s">
        <v>419</v>
      </c>
      <c r="C271" s="70" t="s">
        <v>19</v>
      </c>
      <c r="D271" s="33">
        <v>0</v>
      </c>
      <c r="E271" s="34">
        <v>0</v>
      </c>
      <c r="F271" s="34">
        <f t="shared" si="14"/>
        <v>0</v>
      </c>
      <c r="G271" s="34">
        <f t="shared" si="16"/>
        <v>0</v>
      </c>
      <c r="H271" s="32"/>
    </row>
    <row r="272" spans="1:8" s="64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0</v>
      </c>
      <c r="F272" s="34">
        <f t="shared" si="14"/>
        <v>0</v>
      </c>
      <c r="G272" s="34">
        <f t="shared" si="16"/>
        <v>0</v>
      </c>
      <c r="H272" s="32"/>
    </row>
    <row r="273" spans="1:8" s="64" customFormat="1" ht="15.75" hidden="1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</row>
    <row r="274" spans="1:8" s="64" customFormat="1" ht="15.75" hidden="1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</row>
    <row r="275" spans="1:8" s="64" customFormat="1" ht="31.5" hidden="1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</row>
    <row r="276" spans="1:8" s="64" customFormat="1" ht="15.75" hidden="1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</row>
    <row r="277" spans="1:8" s="64" customFormat="1" ht="15.75" hidden="1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</row>
    <row r="278" spans="1:8" s="64" customFormat="1" ht="15.75" hidden="1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</row>
    <row r="279" spans="1:8" s="64" customFormat="1" ht="15.75" hidden="1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</row>
    <row r="280" spans="1:8" s="64" customFormat="1" ht="15.75" hidden="1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</row>
    <row r="281" spans="1:8" s="64" customFormat="1" x14ac:dyDescent="0.25">
      <c r="A281" s="68" t="s">
        <v>430</v>
      </c>
      <c r="B281" s="74" t="s">
        <v>431</v>
      </c>
      <c r="C281" s="70" t="s">
        <v>19</v>
      </c>
      <c r="D281" s="33">
        <v>3445.2499782766549</v>
      </c>
      <c r="E281" s="34">
        <v>3951.6482616600001</v>
      </c>
      <c r="F281" s="34">
        <f t="shared" ref="F281:F313" si="17">+SUM(E281)-SUM(D281)</f>
        <v>506.39828338334519</v>
      </c>
      <c r="G281" s="34">
        <f t="shared" si="16"/>
        <v>14.698448199008485</v>
      </c>
      <c r="H281" s="32"/>
    </row>
    <row r="282" spans="1:8" s="64" customFormat="1" x14ac:dyDescent="0.25">
      <c r="A282" s="68" t="s">
        <v>432</v>
      </c>
      <c r="B282" s="75" t="s">
        <v>398</v>
      </c>
      <c r="C282" s="70" t="s">
        <v>19</v>
      </c>
      <c r="D282" s="33">
        <v>7.9917066100003922</v>
      </c>
      <c r="E282" s="34">
        <v>6.1570899899999985</v>
      </c>
      <c r="F282" s="34">
        <f t="shared" si="17"/>
        <v>-1.8346166200003937</v>
      </c>
      <c r="G282" s="34">
        <f t="shared" si="16"/>
        <v>-22.956506157328814</v>
      </c>
      <c r="H282" s="32"/>
    </row>
    <row r="283" spans="1:8" s="64" customFormat="1" x14ac:dyDescent="0.25">
      <c r="A283" s="68" t="s">
        <v>433</v>
      </c>
      <c r="B283" s="71" t="s">
        <v>434</v>
      </c>
      <c r="C283" s="70" t="s">
        <v>19</v>
      </c>
      <c r="D283" s="33">
        <v>3127.581543081883</v>
      </c>
      <c r="E283" s="34">
        <v>5251.6880678200005</v>
      </c>
      <c r="F283" s="34">
        <f t="shared" si="17"/>
        <v>2124.1065247381175</v>
      </c>
      <c r="G283" s="34">
        <f t="shared" si="16"/>
        <v>67.915304380682826</v>
      </c>
      <c r="H283" s="32"/>
    </row>
    <row r="284" spans="1:8" s="64" customFormat="1" x14ac:dyDescent="0.25">
      <c r="A284" s="68" t="s">
        <v>435</v>
      </c>
      <c r="B284" s="74" t="s">
        <v>436</v>
      </c>
      <c r="C284" s="70" t="s">
        <v>19</v>
      </c>
      <c r="D284" s="33">
        <v>-1.99999597043643E-8</v>
      </c>
      <c r="E284" s="34">
        <v>0</v>
      </c>
      <c r="F284" s="30">
        <f t="shared" si="17"/>
        <v>1.99999597043643E-8</v>
      </c>
      <c r="G284" s="30">
        <f t="shared" si="16"/>
        <v>-100</v>
      </c>
      <c r="H284" s="32"/>
    </row>
    <row r="285" spans="1:8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7"/>
        <v>0</v>
      </c>
      <c r="G285" s="122">
        <f t="shared" si="16"/>
        <v>0</v>
      </c>
      <c r="H285" s="32"/>
    </row>
    <row r="286" spans="1:8" s="64" customFormat="1" x14ac:dyDescent="0.25">
      <c r="A286" s="68" t="s">
        <v>438</v>
      </c>
      <c r="B286" s="74" t="s">
        <v>439</v>
      </c>
      <c r="C286" s="70" t="s">
        <v>19</v>
      </c>
      <c r="D286" s="33">
        <v>103.21090288704261</v>
      </c>
      <c r="E286" s="34">
        <v>1.6918582200000001</v>
      </c>
      <c r="F286" s="34">
        <f t="shared" si="17"/>
        <v>-101.51904466704261</v>
      </c>
      <c r="G286" s="30">
        <f t="shared" si="16"/>
        <v>-98.360775680984375</v>
      </c>
      <c r="H286" s="32"/>
    </row>
    <row r="287" spans="1:8" s="64" customFormat="1" x14ac:dyDescent="0.25">
      <c r="A287" s="68" t="s">
        <v>440</v>
      </c>
      <c r="B287" s="75" t="s">
        <v>268</v>
      </c>
      <c r="C287" s="70" t="s">
        <v>19</v>
      </c>
      <c r="D287" s="33">
        <v>0</v>
      </c>
      <c r="E287" s="34">
        <v>0</v>
      </c>
      <c r="F287" s="34">
        <f t="shared" si="17"/>
        <v>0</v>
      </c>
      <c r="G287" s="30">
        <f t="shared" si="16"/>
        <v>0</v>
      </c>
      <c r="H287" s="32"/>
    </row>
    <row r="288" spans="1:8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7"/>
        <v>0</v>
      </c>
      <c r="G288" s="122">
        <f t="shared" si="16"/>
        <v>0</v>
      </c>
      <c r="H288" s="32"/>
    </row>
    <row r="289" spans="1:8" s="64" customFormat="1" x14ac:dyDescent="0.25">
      <c r="A289" s="68" t="s">
        <v>442</v>
      </c>
      <c r="B289" s="75" t="s">
        <v>443</v>
      </c>
      <c r="C289" s="70" t="s">
        <v>19</v>
      </c>
      <c r="D289" s="33">
        <v>103.21090288704261</v>
      </c>
      <c r="E289" s="34">
        <v>1.6918582200000001</v>
      </c>
      <c r="F289" s="34">
        <f t="shared" si="17"/>
        <v>-101.51904466704261</v>
      </c>
      <c r="G289" s="30">
        <f t="shared" si="16"/>
        <v>-98.360775680984375</v>
      </c>
      <c r="H289" s="32"/>
    </row>
    <row r="290" spans="1:8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0</v>
      </c>
      <c r="F290" s="122">
        <f t="shared" si="17"/>
        <v>0</v>
      </c>
      <c r="G290" s="30">
        <f t="shared" si="16"/>
        <v>0</v>
      </c>
      <c r="H290" s="32"/>
    </row>
    <row r="291" spans="1:8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211.15270826283052</v>
      </c>
      <c r="E291" s="34">
        <v>207.43187608999992</v>
      </c>
      <c r="F291" s="34">
        <f t="shared" si="17"/>
        <v>-3.7208321728305975</v>
      </c>
      <c r="G291" s="30">
        <f t="shared" si="16"/>
        <v>-1.7621522373272729</v>
      </c>
      <c r="H291" s="32"/>
    </row>
    <row r="292" spans="1:8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7"/>
        <v>0</v>
      </c>
      <c r="G292" s="122">
        <f t="shared" si="16"/>
        <v>0</v>
      </c>
      <c r="H292" s="32"/>
    </row>
    <row r="293" spans="1:8" s="64" customFormat="1" x14ac:dyDescent="0.25">
      <c r="A293" s="68" t="s">
        <v>448</v>
      </c>
      <c r="B293" s="74" t="s">
        <v>449</v>
      </c>
      <c r="C293" s="70" t="s">
        <v>19</v>
      </c>
      <c r="D293" s="33">
        <v>26.343884038180462</v>
      </c>
      <c r="E293" s="34">
        <v>26.510707579999998</v>
      </c>
      <c r="F293" s="34">
        <f t="shared" si="17"/>
        <v>0.16682354181953585</v>
      </c>
      <c r="G293" s="30">
        <f t="shared" si="16"/>
        <v>0.63325340172981615</v>
      </c>
      <c r="H293" s="32"/>
    </row>
    <row r="294" spans="1:8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7"/>
        <v>0</v>
      </c>
      <c r="G294" s="30">
        <f t="shared" si="16"/>
        <v>0</v>
      </c>
      <c r="H294" s="32"/>
    </row>
    <row r="295" spans="1:8" s="64" customFormat="1" x14ac:dyDescent="0.25">
      <c r="A295" s="68" t="s">
        <v>451</v>
      </c>
      <c r="B295" s="74" t="s">
        <v>452</v>
      </c>
      <c r="C295" s="70" t="s">
        <v>19</v>
      </c>
      <c r="D295" s="33">
        <v>101.96185821386939</v>
      </c>
      <c r="E295" s="34">
        <v>91.32383123000001</v>
      </c>
      <c r="F295" s="34">
        <f t="shared" si="17"/>
        <v>-10.638026983869381</v>
      </c>
      <c r="G295" s="30">
        <f t="shared" si="16"/>
        <v>-10.433339652907915</v>
      </c>
      <c r="H295" s="32"/>
    </row>
    <row r="296" spans="1:8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7"/>
        <v>0</v>
      </c>
      <c r="G296" s="122">
        <f t="shared" si="16"/>
        <v>0</v>
      </c>
      <c r="H296" s="32"/>
    </row>
    <row r="297" spans="1:8" s="64" customFormat="1" x14ac:dyDescent="0.25">
      <c r="A297" s="68" t="s">
        <v>454</v>
      </c>
      <c r="B297" s="74" t="s">
        <v>455</v>
      </c>
      <c r="C297" s="70" t="s">
        <v>19</v>
      </c>
      <c r="D297" s="33">
        <v>520.48681623226503</v>
      </c>
      <c r="E297" s="34">
        <v>304.61380893</v>
      </c>
      <c r="F297" s="34">
        <f t="shared" si="17"/>
        <v>-215.87300730226502</v>
      </c>
      <c r="G297" s="30">
        <f t="shared" si="16"/>
        <v>-41.475211392469276</v>
      </c>
      <c r="H297" s="32"/>
    </row>
    <row r="298" spans="1:8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7"/>
        <v>0</v>
      </c>
      <c r="G298" s="122">
        <f t="shared" si="16"/>
        <v>0</v>
      </c>
      <c r="H298" s="32"/>
    </row>
    <row r="299" spans="1:8" s="64" customFormat="1" x14ac:dyDescent="0.25">
      <c r="A299" s="68" t="s">
        <v>457</v>
      </c>
      <c r="B299" s="74" t="s">
        <v>458</v>
      </c>
      <c r="C299" s="70" t="s">
        <v>19</v>
      </c>
      <c r="D299" s="33">
        <v>1492.09</v>
      </c>
      <c r="E299" s="34">
        <v>3844.1904638400001</v>
      </c>
      <c r="F299" s="34">
        <f t="shared" si="17"/>
        <v>2352.10046384</v>
      </c>
      <c r="G299" s="30">
        <f t="shared" si="16"/>
        <v>157.63797517844097</v>
      </c>
      <c r="H299" s="32"/>
    </row>
    <row r="300" spans="1:8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1087.3291152000174</v>
      </c>
      <c r="F300" s="34">
        <f t="shared" si="17"/>
        <v>1087.3291152000174</v>
      </c>
      <c r="G300" s="122">
        <f t="shared" si="16"/>
        <v>0</v>
      </c>
      <c r="H300" s="32"/>
    </row>
    <row r="301" spans="1:8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111.46398828199995</v>
      </c>
      <c r="E301" s="34">
        <v>111.52814773000023</v>
      </c>
      <c r="F301" s="34">
        <f t="shared" si="17"/>
        <v>6.4159448000282282E-2</v>
      </c>
      <c r="G301" s="30">
        <f t="shared" si="16"/>
        <v>5.7560696498640575E-2</v>
      </c>
      <c r="H301" s="32"/>
    </row>
    <row r="302" spans="1:8" s="64" customFormat="1" x14ac:dyDescent="0.25">
      <c r="A302" s="68" t="s">
        <v>462</v>
      </c>
      <c r="B302" s="75" t="s">
        <v>398</v>
      </c>
      <c r="C302" s="70" t="s">
        <v>19</v>
      </c>
      <c r="D302" s="33">
        <v>79.322214392063827</v>
      </c>
      <c r="E302" s="34">
        <v>90.322488360000023</v>
      </c>
      <c r="F302" s="34">
        <f t="shared" si="17"/>
        <v>11.000273967936195</v>
      </c>
      <c r="G302" s="30">
        <f t="shared" si="16"/>
        <v>13.867835198807525</v>
      </c>
      <c r="H302" s="32"/>
    </row>
    <row r="303" spans="1:8" s="64" customFormat="1" x14ac:dyDescent="0.25">
      <c r="A303" s="68" t="s">
        <v>463</v>
      </c>
      <c r="B303" s="74" t="s">
        <v>464</v>
      </c>
      <c r="C303" s="70" t="s">
        <v>19</v>
      </c>
      <c r="D303" s="33">
        <v>560.87138518569463</v>
      </c>
      <c r="E303" s="34">
        <v>664.39737420000097</v>
      </c>
      <c r="F303" s="34">
        <f t="shared" si="17"/>
        <v>103.52598901430633</v>
      </c>
      <c r="G303" s="30">
        <f t="shared" si="16"/>
        <v>18.458062177664974</v>
      </c>
      <c r="H303" s="32"/>
    </row>
    <row r="304" spans="1:8" s="64" customFormat="1" x14ac:dyDescent="0.25">
      <c r="A304" s="68" t="s">
        <v>465</v>
      </c>
      <c r="B304" s="75" t="s">
        <v>398</v>
      </c>
      <c r="C304" s="70" t="s">
        <v>19</v>
      </c>
      <c r="D304" s="33">
        <v>308.90372828544025</v>
      </c>
      <c r="E304" s="34">
        <v>330.68711187000082</v>
      </c>
      <c r="F304" s="34">
        <f t="shared" si="17"/>
        <v>21.783383584560568</v>
      </c>
      <c r="G304" s="30">
        <f t="shared" si="16"/>
        <v>7.0518357630283415</v>
      </c>
      <c r="H304" s="32"/>
    </row>
    <row r="305" spans="1:8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108.79659847471399</v>
      </c>
      <c r="E305" s="34">
        <f>E167/1.2/E23*100</f>
        <v>117.52627140882113</v>
      </c>
      <c r="F305" s="34">
        <f>+SUM(E305)-SUM(D305)</f>
        <v>8.7296729341071426</v>
      </c>
      <c r="G305" s="30">
        <f t="shared" si="16"/>
        <v>8.0238473045056207</v>
      </c>
      <c r="H305" s="32"/>
    </row>
    <row r="306" spans="1:8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</row>
    <row r="307" spans="1:8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</row>
    <row r="308" spans="1:8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</row>
    <row r="309" spans="1:8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</row>
    <row r="310" spans="1:8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</row>
    <row r="311" spans="1:8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108.17121101420338</v>
      </c>
      <c r="E311" s="34">
        <f>E173/1.2/E29*100</f>
        <v>108.79218585418064</v>
      </c>
      <c r="F311" s="34">
        <f t="shared" si="17"/>
        <v>0.62097483997726499</v>
      </c>
      <c r="G311" s="34">
        <f t="shared" si="16"/>
        <v>0.57406664319929646</v>
      </c>
      <c r="H311" s="32"/>
    </row>
    <row r="312" spans="1:8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</row>
    <row r="313" spans="1:8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7"/>
        <v>0</v>
      </c>
      <c r="G313" s="34">
        <f t="shared" si="16"/>
        <v>0</v>
      </c>
      <c r="H313" s="32"/>
    </row>
    <row r="314" spans="1:8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</row>
    <row r="315" spans="1:8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</row>
    <row r="316" spans="1:8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</row>
    <row r="317" spans="1:8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</row>
    <row r="318" spans="1:8" s="64" customFormat="1" ht="19.5" thickBot="1" x14ac:dyDescent="0.3">
      <c r="A318" s="192" t="s">
        <v>491</v>
      </c>
      <c r="B318" s="193"/>
      <c r="C318" s="193"/>
      <c r="D318" s="193"/>
      <c r="E318" s="193"/>
      <c r="F318" s="193"/>
      <c r="G318" s="193"/>
      <c r="H318" s="194"/>
    </row>
    <row r="319" spans="1:8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</row>
    <row r="320" spans="1:8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5935.9834599999995</v>
      </c>
      <c r="E340" s="34">
        <v>3111.8661160000001</v>
      </c>
      <c r="F340" s="34">
        <f t="shared" ref="F340:F367" si="18">+SUM(E340)-SUM(D340)</f>
        <v>-2824.1173439999993</v>
      </c>
      <c r="G340" s="34">
        <f t="shared" ref="G340:G350" si="19">IFERROR(F340/D340*100,0)</f>
        <v>-47.576233374477752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5935.9834599999995</v>
      </c>
      <c r="E341" s="34">
        <v>3111.8661160000001</v>
      </c>
      <c r="F341" s="34">
        <f t="shared" si="18"/>
        <v>-2824.1173439999993</v>
      </c>
      <c r="G341" s="34">
        <f t="shared" si="19"/>
        <v>-47.576233374477752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0</v>
      </c>
      <c r="E342" s="34">
        <v>0</v>
      </c>
      <c r="F342" s="34">
        <f t="shared" si="18"/>
        <v>0</v>
      </c>
      <c r="G342" s="34">
        <f t="shared" si="19"/>
        <v>0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5935.9834599999995</v>
      </c>
      <c r="E343" s="34">
        <v>3111.8661160000001</v>
      </c>
      <c r="F343" s="34">
        <f t="shared" si="18"/>
        <v>-2824.1173439999993</v>
      </c>
      <c r="G343" s="34">
        <f t="shared" si="19"/>
        <v>-47.576233374477752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562.92561900000055</v>
      </c>
      <c r="E344" s="34">
        <v>273.91351200000008</v>
      </c>
      <c r="F344" s="34">
        <f t="shared" si="18"/>
        <v>-289.01210700000047</v>
      </c>
      <c r="G344" s="34">
        <f t="shared" si="19"/>
        <v>-51.341082595141252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365.52500000000009</v>
      </c>
      <c r="E345" s="34">
        <v>374.59568933333333</v>
      </c>
      <c r="F345" s="34">
        <f t="shared" si="18"/>
        <v>9.0706893333332346</v>
      </c>
      <c r="G345" s="34">
        <f t="shared" si="19"/>
        <v>2.4815510111027241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365.52500000000009</v>
      </c>
      <c r="E346" s="34">
        <v>374.59568933333333</v>
      </c>
      <c r="F346" s="34">
        <f t="shared" si="18"/>
        <v>9.0706893333332346</v>
      </c>
      <c r="G346" s="34">
        <f t="shared" si="19"/>
        <v>2.4815510111027241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0</v>
      </c>
      <c r="E347" s="34">
        <v>0</v>
      </c>
      <c r="F347" s="34">
        <f t="shared" si="18"/>
        <v>0</v>
      </c>
      <c r="G347" s="34">
        <f t="shared" si="19"/>
        <v>0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365.52500000000009</v>
      </c>
      <c r="E348" s="34">
        <v>374.59568933333333</v>
      </c>
      <c r="F348" s="34">
        <f t="shared" si="18"/>
        <v>9.0706893333332346</v>
      </c>
      <c r="G348" s="34">
        <f t="shared" si="19"/>
        <v>2.4815510111027241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201963.71</v>
      </c>
      <c r="E349" s="34">
        <v>207173.04877950001</v>
      </c>
      <c r="F349" s="34">
        <f t="shared" si="18"/>
        <v>5209.3387795000162</v>
      </c>
      <c r="G349" s="34">
        <f t="shared" si="19"/>
        <v>2.5793439719937883</v>
      </c>
      <c r="H349" s="32"/>
    </row>
    <row r="350" spans="1:8" ht="31.5" x14ac:dyDescent="0.25">
      <c r="A350" s="68" t="s">
        <v>550</v>
      </c>
      <c r="B350" s="71" t="s">
        <v>551</v>
      </c>
      <c r="C350" s="70" t="s">
        <v>19</v>
      </c>
      <c r="D350" s="33">
        <v>3975.4478751099978</v>
      </c>
      <c r="E350" s="34">
        <v>2179.4069159999999</v>
      </c>
      <c r="F350" s="34">
        <f t="shared" si="18"/>
        <v>-1796.0409591099979</v>
      </c>
      <c r="G350" s="34">
        <f t="shared" si="19"/>
        <v>-45.178329977733711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8"/>
        <v>0</v>
      </c>
      <c r="G352" s="34">
        <f t="shared" ref="G352:G354" si="20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18"/>
        <v>0</v>
      </c>
      <c r="G354" s="34">
        <f t="shared" si="20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94" t="s">
        <v>584</v>
      </c>
      <c r="C367" s="83" t="s">
        <v>585</v>
      </c>
      <c r="D367" s="40">
        <v>2313.2139999999999</v>
      </c>
      <c r="E367" s="41">
        <v>2087.6499999999996</v>
      </c>
      <c r="F367" s="41">
        <f t="shared" si="18"/>
        <v>-225.56400000000031</v>
      </c>
      <c r="G367" s="41">
        <f t="shared" ref="G367" si="21">IFERROR(F367/D367*100,0)</f>
        <v>-9.7511081983768175</v>
      </c>
      <c r="H367" s="95"/>
    </row>
    <row r="368" spans="1:8" x14ac:dyDescent="0.25">
      <c r="A368" s="195" t="s">
        <v>586</v>
      </c>
      <c r="B368" s="196"/>
      <c r="C368" s="196"/>
      <c r="D368" s="196"/>
      <c r="E368" s="196"/>
      <c r="F368" s="196"/>
      <c r="G368" s="196"/>
      <c r="H368" s="197"/>
    </row>
    <row r="369" spans="1:8" ht="16.5" thickBot="1" x14ac:dyDescent="0.3">
      <c r="A369" s="195"/>
      <c r="B369" s="196"/>
      <c r="C369" s="196"/>
      <c r="D369" s="196"/>
      <c r="E369" s="196"/>
      <c r="F369" s="196"/>
      <c r="G369" s="196"/>
      <c r="H369" s="197"/>
    </row>
    <row r="370" spans="1:8" s="55" customFormat="1" ht="67.5" customHeight="1" x14ac:dyDescent="0.25">
      <c r="A370" s="198" t="s">
        <v>6</v>
      </c>
      <c r="B370" s="200" t="s">
        <v>7</v>
      </c>
      <c r="C370" s="202" t="s">
        <v>8</v>
      </c>
      <c r="D370" s="204" t="s">
        <v>725</v>
      </c>
      <c r="E370" s="205"/>
      <c r="F370" s="206" t="s">
        <v>9</v>
      </c>
      <c r="G370" s="205"/>
      <c r="H370" s="207" t="s">
        <v>10</v>
      </c>
    </row>
    <row r="371" spans="1:8" s="55" customFormat="1" ht="30" x14ac:dyDescent="0.25">
      <c r="A371" s="199"/>
      <c r="B371" s="201"/>
      <c r="C371" s="203"/>
      <c r="D371" s="96" t="s">
        <v>11</v>
      </c>
      <c r="E371" s="58" t="s">
        <v>12</v>
      </c>
      <c r="F371" s="58" t="s">
        <v>13</v>
      </c>
      <c r="G371" s="59" t="s">
        <v>14</v>
      </c>
      <c r="H371" s="208"/>
    </row>
    <row r="372" spans="1:8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</row>
    <row r="373" spans="1:8" x14ac:dyDescent="0.25">
      <c r="A373" s="209" t="s">
        <v>587</v>
      </c>
      <c r="B373" s="210"/>
      <c r="C373" s="70" t="s">
        <v>19</v>
      </c>
      <c r="D373" s="124">
        <f t="shared" ref="D373:E373" si="22">SUM(D374,D431)</f>
        <v>473.33915151000002</v>
      </c>
      <c r="E373" s="26">
        <f t="shared" si="22"/>
        <v>494.41455831000019</v>
      </c>
      <c r="F373" s="125">
        <f t="shared" ref="F373:F432" si="23">+SUM(E373)-SUM(D373)</f>
        <v>21.075406800000167</v>
      </c>
      <c r="G373" s="103">
        <f t="shared" ref="G373:G432" si="24">IFERROR(F373/D373*100,0)</f>
        <v>4.4524960026584477</v>
      </c>
      <c r="H373" s="104"/>
    </row>
    <row r="374" spans="1:8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5">SUM(D375,D399,D427,D428)</f>
        <v>473.33915151000002</v>
      </c>
      <c r="E374" s="34">
        <f t="shared" si="25"/>
        <v>491.62096278000018</v>
      </c>
      <c r="F374" s="34">
        <f t="shared" si="23"/>
        <v>18.281811270000162</v>
      </c>
      <c r="G374" s="106">
        <f t="shared" si="24"/>
        <v>3.8623070184833277</v>
      </c>
      <c r="H374" s="107"/>
    </row>
    <row r="375" spans="1:8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6">SUM(D376,D394,D398)</f>
        <v>100.52848245</v>
      </c>
      <c r="E375" s="34">
        <f t="shared" si="26"/>
        <v>355.47943498000018</v>
      </c>
      <c r="F375" s="34">
        <f t="shared" si="23"/>
        <v>254.95095253000017</v>
      </c>
      <c r="G375" s="106">
        <f t="shared" si="24"/>
        <v>253.61066467585988</v>
      </c>
      <c r="H375" s="107"/>
    </row>
    <row r="376" spans="1:8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7">SUM(D377,D381,D382,D383,D384,D389,D390,D391)</f>
        <v>100.52848245</v>
      </c>
      <c r="E376" s="34">
        <f t="shared" si="27"/>
        <v>355.47943498000018</v>
      </c>
      <c r="F376" s="106">
        <f t="shared" si="23"/>
        <v>254.95095253000017</v>
      </c>
      <c r="G376" s="106">
        <f t="shared" si="24"/>
        <v>253.61066467585988</v>
      </c>
      <c r="H376" s="107"/>
    </row>
    <row r="377" spans="1:8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127" t="s">
        <v>225</v>
      </c>
      <c r="F377" s="30">
        <f t="shared" si="23"/>
        <v>0</v>
      </c>
      <c r="G377" s="108">
        <f t="shared" si="24"/>
        <v>0</v>
      </c>
      <c r="H377" s="107"/>
    </row>
    <row r="378" spans="1:8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127" t="s">
        <v>225</v>
      </c>
      <c r="F378" s="30">
        <f t="shared" si="23"/>
        <v>0</v>
      </c>
      <c r="G378" s="30">
        <f t="shared" si="24"/>
        <v>0</v>
      </c>
      <c r="H378" s="107"/>
    </row>
    <row r="379" spans="1:8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127" t="s">
        <v>225</v>
      </c>
      <c r="F379" s="30">
        <f t="shared" si="23"/>
        <v>0</v>
      </c>
      <c r="G379" s="30">
        <f t="shared" si="24"/>
        <v>0</v>
      </c>
      <c r="H379" s="107"/>
    </row>
    <row r="380" spans="1:8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127" t="s">
        <v>225</v>
      </c>
      <c r="F380" s="30">
        <f t="shared" si="23"/>
        <v>0</v>
      </c>
      <c r="G380" s="30">
        <f t="shared" si="24"/>
        <v>0</v>
      </c>
      <c r="H380" s="107"/>
    </row>
    <row r="381" spans="1:8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127" t="s">
        <v>225</v>
      </c>
      <c r="F381" s="30">
        <f t="shared" si="23"/>
        <v>0</v>
      </c>
      <c r="G381" s="30">
        <f t="shared" si="24"/>
        <v>0</v>
      </c>
      <c r="H381" s="107"/>
    </row>
    <row r="382" spans="1:8" x14ac:dyDescent="0.25">
      <c r="A382" s="68" t="s">
        <v>598</v>
      </c>
      <c r="B382" s="75" t="s">
        <v>599</v>
      </c>
      <c r="C382" s="70" t="s">
        <v>19</v>
      </c>
      <c r="D382" s="126">
        <v>0</v>
      </c>
      <c r="E382" s="34">
        <v>0</v>
      </c>
      <c r="F382" s="106">
        <f t="shared" si="23"/>
        <v>0</v>
      </c>
      <c r="G382" s="106">
        <f t="shared" si="24"/>
        <v>0</v>
      </c>
      <c r="H382" s="107"/>
    </row>
    <row r="383" spans="1:8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127" t="s">
        <v>225</v>
      </c>
      <c r="F383" s="30">
        <f t="shared" si="23"/>
        <v>0</v>
      </c>
      <c r="G383" s="30">
        <f t="shared" si="24"/>
        <v>0</v>
      </c>
      <c r="H383" s="107"/>
    </row>
    <row r="384" spans="1:8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28">SUM(D385,D387)</f>
        <v>100.52848245</v>
      </c>
      <c r="E384" s="34">
        <f t="shared" si="28"/>
        <v>355.47943498000018</v>
      </c>
      <c r="F384" s="106">
        <f t="shared" si="23"/>
        <v>254.95095253000017</v>
      </c>
      <c r="G384" s="106">
        <f t="shared" si="24"/>
        <v>253.61066467585988</v>
      </c>
      <c r="H384" s="107"/>
    </row>
    <row r="385" spans="1:8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127" t="s">
        <v>225</v>
      </c>
      <c r="F385" s="30">
        <f t="shared" si="23"/>
        <v>0</v>
      </c>
      <c r="G385" s="30">
        <f t="shared" si="24"/>
        <v>0</v>
      </c>
      <c r="H385" s="107"/>
    </row>
    <row r="386" spans="1:8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127" t="s">
        <v>225</v>
      </c>
      <c r="F386" s="30">
        <f t="shared" si="23"/>
        <v>0</v>
      </c>
      <c r="G386" s="30">
        <f t="shared" si="24"/>
        <v>0</v>
      </c>
      <c r="H386" s="107"/>
    </row>
    <row r="387" spans="1:8" x14ac:dyDescent="0.25">
      <c r="A387" s="68" t="s">
        <v>608</v>
      </c>
      <c r="B387" s="76" t="s">
        <v>609</v>
      </c>
      <c r="C387" s="70" t="s">
        <v>19</v>
      </c>
      <c r="D387" s="126">
        <v>100.52848245</v>
      </c>
      <c r="E387" s="34">
        <v>355.47943498000018</v>
      </c>
      <c r="F387" s="106">
        <f t="shared" si="23"/>
        <v>254.95095253000017</v>
      </c>
      <c r="G387" s="106">
        <f t="shared" si="24"/>
        <v>253.61066467585988</v>
      </c>
      <c r="H387" s="107"/>
    </row>
    <row r="388" spans="1:8" x14ac:dyDescent="0.25">
      <c r="A388" s="68" t="s">
        <v>610</v>
      </c>
      <c r="B388" s="76" t="s">
        <v>607</v>
      </c>
      <c r="C388" s="70" t="s">
        <v>19</v>
      </c>
      <c r="D388" s="126">
        <v>100.52848245</v>
      </c>
      <c r="E388" s="34">
        <v>355.47943498000018</v>
      </c>
      <c r="F388" s="106">
        <f t="shared" si="23"/>
        <v>254.95095253000017</v>
      </c>
      <c r="G388" s="106">
        <f t="shared" si="24"/>
        <v>253.61066467585988</v>
      </c>
      <c r="H388" s="107"/>
    </row>
    <row r="389" spans="1:8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3"/>
        <v>0</v>
      </c>
      <c r="G389" s="106">
        <f t="shared" si="24"/>
        <v>0</v>
      </c>
      <c r="H389" s="107"/>
    </row>
    <row r="390" spans="1:8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127" t="s">
        <v>225</v>
      </c>
      <c r="F390" s="30">
        <f t="shared" si="23"/>
        <v>0</v>
      </c>
      <c r="G390" s="30">
        <f t="shared" si="24"/>
        <v>0</v>
      </c>
      <c r="H390" s="107"/>
    </row>
    <row r="391" spans="1:8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127" t="s">
        <v>225</v>
      </c>
      <c r="F391" s="30">
        <f t="shared" si="23"/>
        <v>0</v>
      </c>
      <c r="G391" s="108">
        <f t="shared" si="24"/>
        <v>0</v>
      </c>
      <c r="H391" s="107"/>
    </row>
    <row r="392" spans="1:8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127" t="s">
        <v>225</v>
      </c>
      <c r="F392" s="30">
        <f t="shared" si="23"/>
        <v>0</v>
      </c>
      <c r="G392" s="30">
        <f t="shared" si="24"/>
        <v>0</v>
      </c>
      <c r="H392" s="107"/>
    </row>
    <row r="393" spans="1:8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127" t="s">
        <v>225</v>
      </c>
      <c r="F393" s="30">
        <f t="shared" si="23"/>
        <v>0</v>
      </c>
      <c r="G393" s="30">
        <f t="shared" si="24"/>
        <v>0</v>
      </c>
      <c r="H393" s="107"/>
    </row>
    <row r="394" spans="1:8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127" t="s">
        <v>225</v>
      </c>
      <c r="F394" s="30">
        <f t="shared" si="23"/>
        <v>0</v>
      </c>
      <c r="G394" s="108">
        <f t="shared" si="24"/>
        <v>0</v>
      </c>
      <c r="H394" s="107"/>
    </row>
    <row r="395" spans="1:8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127" t="s">
        <v>225</v>
      </c>
      <c r="F395" s="30">
        <f t="shared" si="23"/>
        <v>0</v>
      </c>
      <c r="G395" s="108">
        <f t="shared" si="24"/>
        <v>0</v>
      </c>
      <c r="H395" s="107"/>
    </row>
    <row r="396" spans="1:8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127" t="s">
        <v>225</v>
      </c>
      <c r="F396" s="30">
        <f t="shared" si="23"/>
        <v>0</v>
      </c>
      <c r="G396" s="108">
        <f t="shared" si="24"/>
        <v>0</v>
      </c>
      <c r="H396" s="107"/>
    </row>
    <row r="397" spans="1:8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127" t="s">
        <v>225</v>
      </c>
      <c r="F397" s="30">
        <f t="shared" si="23"/>
        <v>0</v>
      </c>
      <c r="G397" s="108">
        <f t="shared" si="24"/>
        <v>0</v>
      </c>
      <c r="H397" s="107"/>
    </row>
    <row r="398" spans="1:8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3"/>
        <v>0</v>
      </c>
      <c r="G398" s="106">
        <f t="shared" si="24"/>
        <v>0</v>
      </c>
      <c r="H398" s="107"/>
    </row>
    <row r="399" spans="1:8" x14ac:dyDescent="0.25">
      <c r="A399" s="68" t="s">
        <v>28</v>
      </c>
      <c r="B399" s="71" t="s">
        <v>623</v>
      </c>
      <c r="C399" s="70" t="s">
        <v>19</v>
      </c>
      <c r="D399" s="126">
        <f>D400+D414+D413</f>
        <v>344.30774307000001</v>
      </c>
      <c r="E399" s="34">
        <f>E400+E414+E413</f>
        <v>122.58121868000002</v>
      </c>
      <c r="F399" s="34">
        <f t="shared" si="23"/>
        <v>-221.72652439000001</v>
      </c>
      <c r="G399" s="106">
        <f t="shared" si="24"/>
        <v>-64.397774622489848</v>
      </c>
      <c r="H399" s="107"/>
    </row>
    <row r="400" spans="1:8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342.57143170000001</v>
      </c>
      <c r="E400" s="34">
        <f>SUM(E401,E405:E410)</f>
        <v>122.24944542000001</v>
      </c>
      <c r="F400" s="106">
        <f t="shared" si="23"/>
        <v>-220.32198627999998</v>
      </c>
      <c r="G400" s="106">
        <f t="shared" si="24"/>
        <v>-64.314173889707916</v>
      </c>
      <c r="H400" s="107"/>
    </row>
    <row r="401" spans="1:8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127" t="s">
        <v>225</v>
      </c>
      <c r="F401" s="30">
        <f>+SUM(E401)-SUM(D401)</f>
        <v>0</v>
      </c>
      <c r="G401" s="106">
        <f t="shared" si="24"/>
        <v>0</v>
      </c>
      <c r="H401" s="107"/>
    </row>
    <row r="402" spans="1:8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127" t="s">
        <v>225</v>
      </c>
      <c r="F402" s="30">
        <f t="shared" si="23"/>
        <v>0</v>
      </c>
      <c r="G402" s="30">
        <f t="shared" si="24"/>
        <v>0</v>
      </c>
      <c r="H402" s="107"/>
    </row>
    <row r="403" spans="1:8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127" t="s">
        <v>225</v>
      </c>
      <c r="F403" s="30">
        <f t="shared" si="23"/>
        <v>0</v>
      </c>
      <c r="G403" s="30">
        <f t="shared" si="24"/>
        <v>0</v>
      </c>
      <c r="H403" s="107"/>
    </row>
    <row r="404" spans="1:8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127" t="s">
        <v>225</v>
      </c>
      <c r="F404" s="30">
        <f t="shared" si="23"/>
        <v>0</v>
      </c>
      <c r="G404" s="30">
        <f t="shared" si="24"/>
        <v>0</v>
      </c>
      <c r="H404" s="107"/>
    </row>
    <row r="405" spans="1:8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127" t="s">
        <v>225</v>
      </c>
      <c r="F405" s="30">
        <f t="shared" si="23"/>
        <v>0</v>
      </c>
      <c r="G405" s="30">
        <f t="shared" si="24"/>
        <v>0</v>
      </c>
      <c r="H405" s="107"/>
    </row>
    <row r="406" spans="1:8" x14ac:dyDescent="0.25">
      <c r="A406" s="68" t="s">
        <v>632</v>
      </c>
      <c r="B406" s="75" t="s">
        <v>410</v>
      </c>
      <c r="C406" s="70" t="s">
        <v>19</v>
      </c>
      <c r="D406" s="34">
        <v>342.57143170000001</v>
      </c>
      <c r="E406" s="34">
        <v>122.24944542000001</v>
      </c>
      <c r="F406" s="106">
        <f t="shared" si="23"/>
        <v>-220.32198627999998</v>
      </c>
      <c r="G406" s="106">
        <f t="shared" si="24"/>
        <v>-64.314173889707916</v>
      </c>
      <c r="H406" s="107"/>
    </row>
    <row r="407" spans="1:8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127" t="s">
        <v>225</v>
      </c>
      <c r="F407" s="30">
        <f t="shared" si="23"/>
        <v>0</v>
      </c>
      <c r="G407" s="30">
        <f t="shared" si="24"/>
        <v>0</v>
      </c>
      <c r="H407" s="107"/>
    </row>
    <row r="408" spans="1:8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127" t="s">
        <v>225</v>
      </c>
      <c r="F408" s="30">
        <f t="shared" si="23"/>
        <v>0</v>
      </c>
      <c r="G408" s="30">
        <f t="shared" si="24"/>
        <v>0</v>
      </c>
      <c r="H408" s="107"/>
    </row>
    <row r="409" spans="1:8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127" t="s">
        <v>225</v>
      </c>
      <c r="F409" s="30">
        <f t="shared" si="23"/>
        <v>0</v>
      </c>
      <c r="G409" s="30">
        <f t="shared" si="24"/>
        <v>0</v>
      </c>
      <c r="H409" s="107"/>
    </row>
    <row r="410" spans="1:8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127" t="s">
        <v>225</v>
      </c>
      <c r="F410" s="30">
        <f t="shared" si="23"/>
        <v>0</v>
      </c>
      <c r="G410" s="106">
        <f t="shared" si="24"/>
        <v>0</v>
      </c>
      <c r="H410" s="107"/>
    </row>
    <row r="411" spans="1:8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127" t="s">
        <v>225</v>
      </c>
      <c r="F411" s="30">
        <f t="shared" si="23"/>
        <v>0</v>
      </c>
      <c r="G411" s="30">
        <f t="shared" si="24"/>
        <v>0</v>
      </c>
      <c r="H411" s="107"/>
    </row>
    <row r="412" spans="1:8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127" t="s">
        <v>225</v>
      </c>
      <c r="F412" s="30">
        <f t="shared" si="23"/>
        <v>0</v>
      </c>
      <c r="G412" s="30">
        <f t="shared" si="24"/>
        <v>0</v>
      </c>
      <c r="H412" s="107"/>
    </row>
    <row r="413" spans="1:8" x14ac:dyDescent="0.25">
      <c r="A413" s="68" t="s">
        <v>639</v>
      </c>
      <c r="B413" s="74" t="s">
        <v>640</v>
      </c>
      <c r="C413" s="70" t="s">
        <v>19</v>
      </c>
      <c r="D413" s="34">
        <v>1.7363113699999999</v>
      </c>
      <c r="E413" s="34">
        <v>0.3317732599999999</v>
      </c>
      <c r="F413" s="106">
        <f t="shared" si="23"/>
        <v>-1.4045381100000001</v>
      </c>
      <c r="G413" s="106">
        <f t="shared" si="24"/>
        <v>-80.892064307567153</v>
      </c>
      <c r="H413" s="107"/>
    </row>
    <row r="414" spans="1:8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3"/>
        <v>0</v>
      </c>
      <c r="G414" s="106">
        <f t="shared" si="24"/>
        <v>0</v>
      </c>
      <c r="H414" s="107"/>
    </row>
    <row r="415" spans="1:8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127" t="s">
        <v>225</v>
      </c>
      <c r="F415" s="30">
        <f t="shared" si="23"/>
        <v>0</v>
      </c>
      <c r="G415" s="106">
        <f t="shared" si="24"/>
        <v>0</v>
      </c>
      <c r="H415" s="107"/>
    </row>
    <row r="416" spans="1:8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127" t="s">
        <v>225</v>
      </c>
      <c r="F416" s="30">
        <f t="shared" si="23"/>
        <v>0</v>
      </c>
      <c r="G416" s="30">
        <f t="shared" si="24"/>
        <v>0</v>
      </c>
      <c r="H416" s="107"/>
    </row>
    <row r="417" spans="1:8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127" t="s">
        <v>225</v>
      </c>
      <c r="F417" s="30">
        <f t="shared" si="23"/>
        <v>0</v>
      </c>
      <c r="G417" s="30">
        <f t="shared" si="24"/>
        <v>0</v>
      </c>
      <c r="H417" s="107"/>
    </row>
    <row r="418" spans="1:8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127" t="s">
        <v>225</v>
      </c>
      <c r="F418" s="30">
        <f t="shared" si="23"/>
        <v>0</v>
      </c>
      <c r="G418" s="30">
        <f t="shared" si="24"/>
        <v>0</v>
      </c>
      <c r="H418" s="107"/>
    </row>
    <row r="419" spans="1:8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127" t="s">
        <v>225</v>
      </c>
      <c r="F419" s="30">
        <f t="shared" si="23"/>
        <v>0</v>
      </c>
      <c r="G419" s="30">
        <f t="shared" si="24"/>
        <v>0</v>
      </c>
      <c r="H419" s="107"/>
    </row>
    <row r="420" spans="1:8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3"/>
        <v>0</v>
      </c>
      <c r="G420" s="106">
        <f t="shared" si="24"/>
        <v>0</v>
      </c>
      <c r="H420" s="107"/>
    </row>
    <row r="421" spans="1:8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127" t="s">
        <v>225</v>
      </c>
      <c r="F421" s="30">
        <f t="shared" si="23"/>
        <v>0</v>
      </c>
      <c r="G421" s="30">
        <f t="shared" si="24"/>
        <v>0</v>
      </c>
      <c r="H421" s="107"/>
    </row>
    <row r="422" spans="1:8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127" t="s">
        <v>225</v>
      </c>
      <c r="F422" s="30">
        <f t="shared" si="23"/>
        <v>0</v>
      </c>
      <c r="G422" s="30">
        <f t="shared" si="24"/>
        <v>0</v>
      </c>
      <c r="H422" s="107"/>
    </row>
    <row r="423" spans="1:8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127" t="s">
        <v>225</v>
      </c>
      <c r="F423" s="30">
        <f t="shared" si="23"/>
        <v>0</v>
      </c>
      <c r="G423" s="30">
        <f t="shared" si="24"/>
        <v>0</v>
      </c>
      <c r="H423" s="107"/>
    </row>
    <row r="424" spans="1:8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127" t="s">
        <v>225</v>
      </c>
      <c r="F424" s="30">
        <f t="shared" si="23"/>
        <v>0</v>
      </c>
      <c r="G424" s="30">
        <f t="shared" si="24"/>
        <v>0</v>
      </c>
      <c r="H424" s="107"/>
    </row>
    <row r="425" spans="1:8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127" t="s">
        <v>225</v>
      </c>
      <c r="F425" s="30">
        <f t="shared" si="23"/>
        <v>0</v>
      </c>
      <c r="G425" s="30">
        <f t="shared" si="24"/>
        <v>0</v>
      </c>
      <c r="H425" s="107"/>
    </row>
    <row r="426" spans="1:8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127" t="s">
        <v>225</v>
      </c>
      <c r="F426" s="30">
        <f t="shared" si="23"/>
        <v>0</v>
      </c>
      <c r="G426" s="30">
        <f t="shared" si="24"/>
        <v>0</v>
      </c>
      <c r="H426" s="107"/>
    </row>
    <row r="427" spans="1:8" x14ac:dyDescent="0.25">
      <c r="A427" s="68" t="s">
        <v>30</v>
      </c>
      <c r="B427" s="71" t="s">
        <v>655</v>
      </c>
      <c r="C427" s="70" t="s">
        <v>19</v>
      </c>
      <c r="D427" s="126">
        <v>0</v>
      </c>
      <c r="E427" s="34">
        <v>2.6773335600000001</v>
      </c>
      <c r="F427" s="34">
        <f t="shared" si="23"/>
        <v>2.6773335600000001</v>
      </c>
      <c r="G427" s="106">
        <f t="shared" si="24"/>
        <v>0</v>
      </c>
      <c r="H427" s="107"/>
    </row>
    <row r="428" spans="1:8" x14ac:dyDescent="0.25">
      <c r="A428" s="68" t="s">
        <v>32</v>
      </c>
      <c r="B428" s="71" t="s">
        <v>656</v>
      </c>
      <c r="C428" s="70" t="s">
        <v>19</v>
      </c>
      <c r="D428" s="126">
        <v>28.502925989999998</v>
      </c>
      <c r="E428" s="34">
        <v>10.882975560000002</v>
      </c>
      <c r="F428" s="34">
        <f t="shared" si="23"/>
        <v>-17.619950429999996</v>
      </c>
      <c r="G428" s="106">
        <f t="shared" si="24"/>
        <v>-61.818040843181507</v>
      </c>
      <c r="H428" s="107"/>
    </row>
    <row r="429" spans="1:8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127" t="s">
        <v>225</v>
      </c>
      <c r="F429" s="30">
        <f t="shared" si="23"/>
        <v>0</v>
      </c>
      <c r="G429" s="30">
        <f t="shared" si="24"/>
        <v>0</v>
      </c>
      <c r="H429" s="107"/>
    </row>
    <row r="430" spans="1:8" x14ac:dyDescent="0.25">
      <c r="A430" s="68" t="s">
        <v>659</v>
      </c>
      <c r="B430" s="74" t="s">
        <v>660</v>
      </c>
      <c r="C430" s="70" t="s">
        <v>19</v>
      </c>
      <c r="D430" s="126">
        <v>28.502925989999998</v>
      </c>
      <c r="E430" s="34">
        <v>10.882975560000002</v>
      </c>
      <c r="F430" s="34">
        <f t="shared" si="23"/>
        <v>-17.619950429999996</v>
      </c>
      <c r="G430" s="106">
        <f t="shared" si="24"/>
        <v>-61.818040843181507</v>
      </c>
      <c r="H430" s="107"/>
    </row>
    <row r="431" spans="1:8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0</v>
      </c>
      <c r="E431" s="34">
        <f>SUM(E432:E436,E441:E442)</f>
        <v>2.7935955299999984</v>
      </c>
      <c r="F431" s="34">
        <f t="shared" si="23"/>
        <v>2.7935955299999984</v>
      </c>
      <c r="G431" s="106">
        <f t="shared" si="24"/>
        <v>0</v>
      </c>
      <c r="H431" s="107"/>
    </row>
    <row r="432" spans="1:8" x14ac:dyDescent="0.25">
      <c r="A432" s="68" t="s">
        <v>50</v>
      </c>
      <c r="B432" s="71" t="s">
        <v>662</v>
      </c>
      <c r="C432" s="70" t="s">
        <v>19</v>
      </c>
      <c r="D432" s="126">
        <v>0</v>
      </c>
      <c r="E432" s="34">
        <v>2.7935955299999984</v>
      </c>
      <c r="F432" s="34">
        <f t="shared" si="23"/>
        <v>2.7935955299999984</v>
      </c>
      <c r="G432" s="106">
        <f t="shared" si="24"/>
        <v>0</v>
      </c>
      <c r="H432" s="107"/>
    </row>
    <row r="433" spans="1:8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29">+SUM(E433)-SUM(D433)</f>
        <v>0</v>
      </c>
      <c r="G433" s="106">
        <f t="shared" ref="G433:G442" si="30">IFERROR(F433/D433*100,0)</f>
        <v>0</v>
      </c>
      <c r="H433" s="107"/>
    </row>
    <row r="434" spans="1:8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29"/>
        <v>0</v>
      </c>
      <c r="G434" s="106">
        <f t="shared" si="30"/>
        <v>0</v>
      </c>
      <c r="H434" s="107"/>
    </row>
    <row r="435" spans="1:8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29"/>
        <v>0</v>
      </c>
      <c r="G435" s="106">
        <f t="shared" si="30"/>
        <v>0</v>
      </c>
      <c r="H435" s="107"/>
    </row>
    <row r="436" spans="1:8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>
        <v>0</v>
      </c>
      <c r="F436" s="106">
        <f t="shared" si="29"/>
        <v>0</v>
      </c>
      <c r="G436" s="106">
        <f t="shared" si="30"/>
        <v>0</v>
      </c>
      <c r="H436" s="107"/>
    </row>
    <row r="437" spans="1:8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 t="s">
        <v>225</v>
      </c>
      <c r="F437" s="106">
        <f t="shared" si="29"/>
        <v>0</v>
      </c>
      <c r="G437" s="106">
        <f t="shared" si="30"/>
        <v>0</v>
      </c>
      <c r="H437" s="107"/>
    </row>
    <row r="438" spans="1:8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 t="s">
        <v>225</v>
      </c>
      <c r="F438" s="106">
        <f t="shared" si="29"/>
        <v>0</v>
      </c>
      <c r="G438" s="106">
        <f t="shared" si="30"/>
        <v>0</v>
      </c>
      <c r="H438" s="107"/>
    </row>
    <row r="439" spans="1:8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 t="s">
        <v>225</v>
      </c>
      <c r="F439" s="106">
        <f t="shared" si="29"/>
        <v>0</v>
      </c>
      <c r="G439" s="106">
        <f t="shared" si="30"/>
        <v>0</v>
      </c>
      <c r="H439" s="107"/>
    </row>
    <row r="440" spans="1:8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 t="s">
        <v>225</v>
      </c>
      <c r="F440" s="106">
        <f t="shared" si="29"/>
        <v>0</v>
      </c>
      <c r="G440" s="106">
        <f t="shared" si="30"/>
        <v>0</v>
      </c>
      <c r="H440" s="107"/>
    </row>
    <row r="441" spans="1:8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29"/>
        <v>0</v>
      </c>
      <c r="G441" s="106">
        <f t="shared" si="30"/>
        <v>0</v>
      </c>
      <c r="H441" s="107"/>
    </row>
    <row r="442" spans="1:8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106">
        <f t="shared" si="29"/>
        <v>0</v>
      </c>
      <c r="G442" s="106">
        <f t="shared" si="30"/>
        <v>0</v>
      </c>
      <c r="H442" s="111"/>
    </row>
    <row r="443" spans="1:8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</row>
    <row r="444" spans="1:8" ht="47.25" x14ac:dyDescent="0.25">
      <c r="A444" s="68" t="s">
        <v>673</v>
      </c>
      <c r="B444" s="71" t="s">
        <v>674</v>
      </c>
      <c r="C444" s="70" t="s">
        <v>19</v>
      </c>
      <c r="D444" s="36">
        <v>118.23290468000003</v>
      </c>
      <c r="E444" s="37">
        <v>260.80396669000004</v>
      </c>
      <c r="F444" s="106">
        <f t="shared" ref="F444:F450" si="31">+SUM(E444)-SUM(D444)</f>
        <v>142.57106200999999</v>
      </c>
      <c r="G444" s="34">
        <f t="shared" ref="G444:G451" si="32">IFERROR(F444/D444*100,0)</f>
        <v>120.58492717900462</v>
      </c>
      <c r="H444" s="32"/>
    </row>
    <row r="445" spans="1:8" x14ac:dyDescent="0.25">
      <c r="A445" s="68" t="s">
        <v>119</v>
      </c>
      <c r="B445" s="74" t="s">
        <v>675</v>
      </c>
      <c r="C445" s="70" t="s">
        <v>19</v>
      </c>
      <c r="D445" s="36">
        <v>0</v>
      </c>
      <c r="E445" s="37">
        <v>0</v>
      </c>
      <c r="F445" s="106">
        <f t="shared" si="31"/>
        <v>0</v>
      </c>
      <c r="G445" s="34">
        <f t="shared" si="32"/>
        <v>0</v>
      </c>
      <c r="H445" s="32"/>
    </row>
    <row r="446" spans="1:8" ht="31.5" x14ac:dyDescent="0.25">
      <c r="A446" s="68" t="s">
        <v>120</v>
      </c>
      <c r="B446" s="74" t="s">
        <v>676</v>
      </c>
      <c r="C446" s="70" t="s">
        <v>19</v>
      </c>
      <c r="D446" s="36">
        <v>58.793658250000007</v>
      </c>
      <c r="E446" s="37">
        <v>47.263254840000002</v>
      </c>
      <c r="F446" s="106">
        <f t="shared" si="31"/>
        <v>-11.530403410000005</v>
      </c>
      <c r="G446" s="34">
        <f t="shared" si="32"/>
        <v>-19.611644781433554</v>
      </c>
      <c r="H446" s="32"/>
    </row>
    <row r="447" spans="1:8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7">
        <v>0</v>
      </c>
      <c r="F447" s="106">
        <f t="shared" si="31"/>
        <v>0</v>
      </c>
      <c r="G447" s="34">
        <f t="shared" si="32"/>
        <v>0</v>
      </c>
      <c r="H447" s="32"/>
    </row>
    <row r="448" spans="1:8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127" t="s">
        <v>225</v>
      </c>
      <c r="F448" s="30">
        <f t="shared" si="31"/>
        <v>0</v>
      </c>
      <c r="G448" s="30">
        <f t="shared" si="32"/>
        <v>0</v>
      </c>
      <c r="H448" s="32"/>
    </row>
    <row r="449" spans="1:8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127" t="s">
        <v>225</v>
      </c>
      <c r="F449" s="30">
        <f t="shared" si="31"/>
        <v>0</v>
      </c>
      <c r="G449" s="30">
        <f t="shared" si="32"/>
        <v>0</v>
      </c>
      <c r="H449" s="32"/>
    </row>
    <row r="450" spans="1:8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127" t="s">
        <v>225</v>
      </c>
      <c r="F450" s="30">
        <f t="shared" si="31"/>
        <v>0</v>
      </c>
      <c r="G450" s="30">
        <f t="shared" si="32"/>
        <v>0</v>
      </c>
      <c r="H450" s="32"/>
    </row>
    <row r="451" spans="1:8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2"/>
        <v>0</v>
      </c>
      <c r="H451" s="42"/>
    </row>
    <row r="452" spans="1:8" x14ac:dyDescent="0.25">
      <c r="A452" s="115"/>
      <c r="B452" s="116"/>
      <c r="C452" s="117"/>
    </row>
    <row r="453" spans="1:8" x14ac:dyDescent="0.25">
      <c r="A453" s="115"/>
      <c r="B453" s="116"/>
      <c r="C453" s="117"/>
    </row>
    <row r="454" spans="1:8" x14ac:dyDescent="0.25">
      <c r="A454" s="118" t="s">
        <v>685</v>
      </c>
      <c r="B454" s="116"/>
      <c r="C454" s="117"/>
    </row>
    <row r="455" spans="1:8" x14ac:dyDescent="0.25">
      <c r="A455" s="211" t="s">
        <v>686</v>
      </c>
      <c r="B455" s="211"/>
      <c r="C455" s="211"/>
      <c r="D455" s="211"/>
      <c r="E455" s="211"/>
      <c r="F455" s="211"/>
      <c r="G455" s="211"/>
      <c r="H455" s="211"/>
    </row>
    <row r="456" spans="1:8" x14ac:dyDescent="0.25">
      <c r="A456" s="211" t="s">
        <v>687</v>
      </c>
      <c r="B456" s="211"/>
      <c r="C456" s="211"/>
      <c r="D456" s="211"/>
      <c r="E456" s="211"/>
      <c r="F456" s="211"/>
      <c r="G456" s="211"/>
      <c r="H456" s="211"/>
    </row>
    <row r="457" spans="1:8" x14ac:dyDescent="0.25">
      <c r="A457" s="211" t="s">
        <v>704</v>
      </c>
      <c r="B457" s="211"/>
      <c r="C457" s="211"/>
      <c r="D457" s="211"/>
      <c r="E457" s="211"/>
      <c r="F457" s="211"/>
      <c r="G457" s="211"/>
      <c r="H457" s="211"/>
    </row>
    <row r="458" spans="1:8" ht="26.25" customHeight="1" x14ac:dyDescent="0.25">
      <c r="A458" s="188" t="s">
        <v>688</v>
      </c>
      <c r="B458" s="188"/>
      <c r="C458" s="188"/>
      <c r="D458" s="188"/>
      <c r="E458" s="188"/>
      <c r="F458" s="188"/>
      <c r="G458" s="188"/>
      <c r="H458" s="188"/>
    </row>
    <row r="459" spans="1:8" ht="53.25" customHeight="1" x14ac:dyDescent="0.25">
      <c r="A459" s="191" t="s">
        <v>689</v>
      </c>
      <c r="B459" s="191"/>
      <c r="C459" s="191"/>
      <c r="D459" s="191"/>
      <c r="E459" s="191"/>
      <c r="F459" s="191"/>
      <c r="G459" s="191"/>
      <c r="H459" s="191"/>
    </row>
    <row r="460" spans="1:8" x14ac:dyDescent="0.25">
      <c r="A460" s="191"/>
      <c r="B460" s="191"/>
      <c r="C460" s="191"/>
      <c r="D460" s="191"/>
      <c r="E460" s="191"/>
      <c r="F460" s="191"/>
      <c r="G460" s="191"/>
      <c r="H460" s="191"/>
    </row>
    <row r="461" spans="1:8" x14ac:dyDescent="0.25">
      <c r="A461" s="168"/>
    </row>
    <row r="463" spans="1:8" s="5" customFormat="1" ht="16.5" thickBot="1" x14ac:dyDescent="0.3">
      <c r="A463" s="133" t="s">
        <v>706</v>
      </c>
      <c r="B463" s="2"/>
      <c r="C463" s="3"/>
      <c r="D463" s="3"/>
      <c r="E463" s="4"/>
    </row>
    <row r="464" spans="1:8" s="5" customFormat="1" ht="33.75" customHeight="1" x14ac:dyDescent="0.25">
      <c r="A464" s="179" t="s">
        <v>6</v>
      </c>
      <c r="B464" s="181" t="s">
        <v>7</v>
      </c>
      <c r="C464" s="183" t="s">
        <v>8</v>
      </c>
      <c r="D464" s="185" t="s">
        <v>720</v>
      </c>
      <c r="E464" s="186"/>
      <c r="F464" s="187" t="s">
        <v>9</v>
      </c>
      <c r="G464" s="186"/>
      <c r="H464" s="189" t="s">
        <v>10</v>
      </c>
    </row>
    <row r="465" spans="1:8" s="5" customFormat="1" ht="30.75" thickBot="1" x14ac:dyDescent="0.3">
      <c r="A465" s="180"/>
      <c r="B465" s="182"/>
      <c r="C465" s="184"/>
      <c r="D465" s="134" t="s">
        <v>11</v>
      </c>
      <c r="E465" s="135" t="s">
        <v>707</v>
      </c>
      <c r="F465" s="135" t="s">
        <v>13</v>
      </c>
      <c r="G465" s="134" t="s">
        <v>14</v>
      </c>
      <c r="H465" s="190"/>
    </row>
    <row r="466" spans="1:8" s="5" customFormat="1" ht="19.5" thickBot="1" x14ac:dyDescent="0.3">
      <c r="A466" s="175" t="s">
        <v>16</v>
      </c>
      <c r="B466" s="176"/>
      <c r="C466" s="176"/>
      <c r="D466" s="176"/>
      <c r="E466" s="176"/>
      <c r="F466" s="176"/>
      <c r="G466" s="176"/>
      <c r="H466" s="177"/>
    </row>
    <row r="467" spans="1:8" s="5" customFormat="1" x14ac:dyDescent="0.25">
      <c r="A467" s="145" t="s">
        <v>93</v>
      </c>
      <c r="B467" s="146" t="s">
        <v>94</v>
      </c>
      <c r="C467" s="6" t="s">
        <v>708</v>
      </c>
      <c r="D467" s="169">
        <f>+D69</f>
        <v>562.25661262536721</v>
      </c>
      <c r="E467" s="139">
        <f>+E69</f>
        <v>271.62298205440004</v>
      </c>
      <c r="F467" s="19">
        <f t="shared" ref="F467:F472" si="33">+SUM(E467)-SUM(D467)</f>
        <v>-290.63363057096717</v>
      </c>
      <c r="G467" s="17">
        <f t="shared" ref="G467:G472" si="34">IFERROR(F467/D467*100,0)</f>
        <v>-51.690566912837177</v>
      </c>
      <c r="H467" s="140"/>
    </row>
    <row r="468" spans="1:8" s="5" customFormat="1" x14ac:dyDescent="0.25">
      <c r="A468" s="147"/>
      <c r="B468" s="137" t="s">
        <v>709</v>
      </c>
      <c r="C468" s="7"/>
      <c r="D468" s="170"/>
      <c r="E468" s="16"/>
      <c r="F468" s="20">
        <f t="shared" si="33"/>
        <v>0</v>
      </c>
      <c r="G468" s="15">
        <f t="shared" si="34"/>
        <v>0</v>
      </c>
      <c r="H468" s="142"/>
    </row>
    <row r="469" spans="1:8" s="5" customFormat="1" x14ac:dyDescent="0.25">
      <c r="A469" s="147"/>
      <c r="B469" s="137" t="s">
        <v>710</v>
      </c>
      <c r="C469" s="7" t="s">
        <v>708</v>
      </c>
      <c r="D469" s="170">
        <v>756.05303158601453</v>
      </c>
      <c r="E469" s="16">
        <v>389.6189295744</v>
      </c>
      <c r="F469" s="20">
        <f t="shared" si="33"/>
        <v>-366.43410201161453</v>
      </c>
      <c r="G469" s="15">
        <f t="shared" si="34"/>
        <v>-48.466719489626982</v>
      </c>
      <c r="H469" s="142"/>
    </row>
    <row r="470" spans="1:8" s="5" customFormat="1" x14ac:dyDescent="0.25">
      <c r="A470" s="147"/>
      <c r="B470" s="137" t="s">
        <v>711</v>
      </c>
      <c r="C470" s="7" t="s">
        <v>708</v>
      </c>
      <c r="D470" s="170">
        <v>-227.78185999999999</v>
      </c>
      <c r="E470" s="16">
        <v>-121.43052336000001</v>
      </c>
      <c r="F470" s="20">
        <f t="shared" si="33"/>
        <v>106.35133663999999</v>
      </c>
      <c r="G470" s="15">
        <f t="shared" si="34"/>
        <v>-46.689993944206087</v>
      </c>
      <c r="H470" s="142"/>
    </row>
    <row r="471" spans="1:8" s="5" customFormat="1" x14ac:dyDescent="0.25">
      <c r="A471" s="147"/>
      <c r="B471" s="137" t="s">
        <v>712</v>
      </c>
      <c r="C471" s="7" t="s">
        <v>708</v>
      </c>
      <c r="D471" s="170">
        <v>33.985441039352651</v>
      </c>
      <c r="E471" s="16">
        <v>7.9595834600000002</v>
      </c>
      <c r="F471" s="20">
        <f t="shared" si="33"/>
        <v>-26.02585757935265</v>
      </c>
      <c r="G471" s="15">
        <f t="shared" si="34"/>
        <v>-76.57943161372134</v>
      </c>
      <c r="H471" s="142"/>
    </row>
    <row r="472" spans="1:8" s="5" customFormat="1" ht="16.5" thickBot="1" x14ac:dyDescent="0.3">
      <c r="A472" s="148"/>
      <c r="B472" s="149" t="s">
        <v>713</v>
      </c>
      <c r="C472" s="9" t="s">
        <v>708</v>
      </c>
      <c r="D472" s="171">
        <v>0</v>
      </c>
      <c r="E472" s="18">
        <v>-4.5250076200000002</v>
      </c>
      <c r="F472" s="21">
        <f t="shared" si="33"/>
        <v>-4.5250076200000002</v>
      </c>
      <c r="G472" s="18">
        <f t="shared" si="34"/>
        <v>0</v>
      </c>
      <c r="H472" s="144"/>
    </row>
    <row r="473" spans="1:8" s="5" customFormat="1" ht="9" customHeight="1" x14ac:dyDescent="0.25">
      <c r="A473" s="155"/>
      <c r="B473" s="165"/>
      <c r="C473" s="157"/>
      <c r="D473" s="166"/>
      <c r="E473" s="166"/>
      <c r="F473" s="167"/>
      <c r="G473" s="167"/>
      <c r="H473" s="167"/>
    </row>
    <row r="474" spans="1:8" s="5" customFormat="1" ht="20.25" customHeight="1" thickBot="1" x14ac:dyDescent="0.3">
      <c r="A474" s="178" t="s">
        <v>586</v>
      </c>
      <c r="B474" s="178"/>
      <c r="C474" s="178"/>
      <c r="D474" s="178"/>
      <c r="E474" s="178"/>
      <c r="F474" s="178"/>
      <c r="G474" s="178"/>
      <c r="H474" s="178"/>
    </row>
    <row r="475" spans="1:8" s="5" customFormat="1" x14ac:dyDescent="0.25">
      <c r="A475" s="145" t="s">
        <v>598</v>
      </c>
      <c r="B475" s="150" t="s">
        <v>599</v>
      </c>
      <c r="C475" s="6" t="s">
        <v>708</v>
      </c>
      <c r="D475" s="138">
        <f>+D382</f>
        <v>0</v>
      </c>
      <c r="E475" s="139">
        <f>+E382</f>
        <v>0</v>
      </c>
      <c r="F475" s="19">
        <f t="shared" ref="F475:F478" si="35">+SUM(E475)-SUM(D475)</f>
        <v>0</v>
      </c>
      <c r="G475" s="17">
        <f t="shared" ref="G475:G478" si="36">IFERROR(F475/D475*100,0)</f>
        <v>0</v>
      </c>
      <c r="H475" s="152"/>
    </row>
    <row r="476" spans="1:8" s="5" customFormat="1" x14ac:dyDescent="0.25">
      <c r="A476" s="147"/>
      <c r="B476" s="8" t="s">
        <v>714</v>
      </c>
      <c r="C476" s="7"/>
      <c r="D476" s="141"/>
      <c r="E476" s="16"/>
      <c r="F476" s="20">
        <f t="shared" si="35"/>
        <v>0</v>
      </c>
      <c r="G476" s="15">
        <f t="shared" si="36"/>
        <v>0</v>
      </c>
      <c r="H476" s="153"/>
    </row>
    <row r="477" spans="1:8" s="5" customFormat="1" x14ac:dyDescent="0.25">
      <c r="A477" s="147"/>
      <c r="B477" s="8" t="s">
        <v>715</v>
      </c>
      <c r="C477" s="7" t="s">
        <v>708</v>
      </c>
      <c r="D477" s="141">
        <f>+D478+D488</f>
        <v>-426.65164719804898</v>
      </c>
      <c r="E477" s="16">
        <v>152.47153933000001</v>
      </c>
      <c r="F477" s="20">
        <f t="shared" si="35"/>
        <v>579.12318652804902</v>
      </c>
      <c r="G477" s="15">
        <f t="shared" si="36"/>
        <v>-135.73677503211977</v>
      </c>
      <c r="H477" s="153"/>
    </row>
    <row r="478" spans="1:8" s="5" customFormat="1" ht="16.5" thickBot="1" x14ac:dyDescent="0.3">
      <c r="A478" s="148"/>
      <c r="B478" s="151" t="s">
        <v>716</v>
      </c>
      <c r="C478" s="9" t="s">
        <v>708</v>
      </c>
      <c r="D478" s="143">
        <f>+D145</f>
        <v>-198.86978719804901</v>
      </c>
      <c r="E478" s="18">
        <v>278.37736000000001</v>
      </c>
      <c r="F478" s="21">
        <f t="shared" si="35"/>
        <v>477.24714719804899</v>
      </c>
      <c r="G478" s="18">
        <f t="shared" si="36"/>
        <v>-239.97971432572186</v>
      </c>
      <c r="H478" s="154"/>
    </row>
    <row r="479" spans="1:8" s="5" customFormat="1" ht="9" customHeight="1" thickBot="1" x14ac:dyDescent="0.3">
      <c r="A479" s="155"/>
      <c r="B479" s="156"/>
      <c r="C479" s="157"/>
      <c r="D479" s="157"/>
      <c r="E479" s="158"/>
      <c r="F479" s="159"/>
      <c r="G479" s="159"/>
      <c r="H479" s="160"/>
    </row>
    <row r="480" spans="1:8" s="5" customFormat="1" x14ac:dyDescent="0.25">
      <c r="A480" s="145" t="s">
        <v>632</v>
      </c>
      <c r="B480" s="150" t="s">
        <v>410</v>
      </c>
      <c r="C480" s="6" t="s">
        <v>708</v>
      </c>
      <c r="D480" s="161">
        <f>+D406</f>
        <v>342.57143170000001</v>
      </c>
      <c r="E480" s="139">
        <f>+E406</f>
        <v>122.24944542000001</v>
      </c>
      <c r="F480" s="19">
        <f t="shared" ref="F480:F483" si="37">+SUM(E480)-SUM(D480)</f>
        <v>-220.32198627999998</v>
      </c>
      <c r="G480" s="17">
        <f t="shared" ref="G480:G483" si="38">IFERROR(F480/D480*100,0)</f>
        <v>-64.314173889707916</v>
      </c>
      <c r="H480" s="152"/>
    </row>
    <row r="481" spans="1:8" s="5" customFormat="1" x14ac:dyDescent="0.25">
      <c r="A481" s="147"/>
      <c r="B481" s="8" t="s">
        <v>717</v>
      </c>
      <c r="C481" s="7"/>
      <c r="D481" s="22"/>
      <c r="E481" s="16"/>
      <c r="F481" s="20">
        <f t="shared" si="37"/>
        <v>0</v>
      </c>
      <c r="G481" s="15">
        <f t="shared" si="38"/>
        <v>0</v>
      </c>
      <c r="H481" s="153"/>
    </row>
    <row r="482" spans="1:8" s="5" customFormat="1" x14ac:dyDescent="0.25">
      <c r="A482" s="147"/>
      <c r="B482" s="8" t="s">
        <v>718</v>
      </c>
      <c r="C482" s="7" t="s">
        <v>708</v>
      </c>
      <c r="D482" s="22">
        <f>+D487</f>
        <v>754.31672021206452</v>
      </c>
      <c r="E482" s="16">
        <f>+E487</f>
        <v>388.83911030074677</v>
      </c>
      <c r="F482" s="20">
        <f t="shared" si="37"/>
        <v>-365.47760991131776</v>
      </c>
      <c r="G482" s="15">
        <f t="shared" si="38"/>
        <v>-48.451479347901682</v>
      </c>
      <c r="H482" s="153"/>
    </row>
    <row r="483" spans="1:8" s="5" customFormat="1" ht="16.5" thickBot="1" x14ac:dyDescent="0.3">
      <c r="A483" s="148"/>
      <c r="B483" s="151" t="s">
        <v>711</v>
      </c>
      <c r="C483" s="9" t="s">
        <v>708</v>
      </c>
      <c r="D483" s="23">
        <f>+D488</f>
        <v>-227.78185999999999</v>
      </c>
      <c r="E483" s="18">
        <f>+E488+E490</f>
        <v>-125.90582067</v>
      </c>
      <c r="F483" s="21">
        <f t="shared" si="37"/>
        <v>101.87603933</v>
      </c>
      <c r="G483" s="18">
        <f t="shared" si="38"/>
        <v>-44.725264483308727</v>
      </c>
      <c r="H483" s="154"/>
    </row>
    <row r="484" spans="1:8" s="5" customFormat="1" ht="16.5" thickBot="1" x14ac:dyDescent="0.3">
      <c r="A484" s="1"/>
      <c r="B484" s="2"/>
      <c r="C484" s="3"/>
      <c r="D484" s="4"/>
      <c r="E484" s="4"/>
      <c r="F484" s="10"/>
    </row>
    <row r="485" spans="1:8" s="5" customFormat="1" ht="31.5" x14ac:dyDescent="0.25">
      <c r="A485" s="145" t="s">
        <v>719</v>
      </c>
      <c r="B485" s="146" t="s">
        <v>722</v>
      </c>
      <c r="C485" s="162" t="s">
        <v>708</v>
      </c>
      <c r="D485" s="138">
        <v>560.45823593199339</v>
      </c>
      <c r="E485" s="139">
        <v>270.82739281664675</v>
      </c>
      <c r="F485" s="19">
        <f t="shared" ref="F485:F490" si="39">+SUM(E485)-SUM(D485)</f>
        <v>-289.63084311534664</v>
      </c>
      <c r="G485" s="17">
        <f t="shared" ref="G485:G490" si="40">IFERROR(F485/D485*100,0)</f>
        <v>-51.677506823272154</v>
      </c>
      <c r="H485" s="140"/>
    </row>
    <row r="486" spans="1:8" s="5" customFormat="1" x14ac:dyDescent="0.25">
      <c r="A486" s="147"/>
      <c r="B486" s="137" t="s">
        <v>709</v>
      </c>
      <c r="C486" s="163"/>
      <c r="D486" s="141"/>
      <c r="E486" s="16"/>
      <c r="F486" s="20">
        <f t="shared" si="39"/>
        <v>0</v>
      </c>
      <c r="G486" s="15">
        <f t="shared" si="40"/>
        <v>0</v>
      </c>
      <c r="H486" s="142"/>
    </row>
    <row r="487" spans="1:8" s="5" customFormat="1" x14ac:dyDescent="0.25">
      <c r="A487" s="147"/>
      <c r="B487" s="137" t="s">
        <v>710</v>
      </c>
      <c r="C487" s="163" t="s">
        <v>708</v>
      </c>
      <c r="D487" s="141">
        <v>754.31672021206452</v>
      </c>
      <c r="E487" s="16">
        <v>388.83911030074677</v>
      </c>
      <c r="F487" s="20">
        <f t="shared" si="39"/>
        <v>-365.47760991131776</v>
      </c>
      <c r="G487" s="15">
        <f t="shared" si="40"/>
        <v>-48.451479347901682</v>
      </c>
      <c r="H487" s="142"/>
    </row>
    <row r="488" spans="1:8" s="5" customFormat="1" x14ac:dyDescent="0.25">
      <c r="A488" s="147"/>
      <c r="B488" s="137" t="s">
        <v>711</v>
      </c>
      <c r="C488" s="163" t="s">
        <v>708</v>
      </c>
      <c r="D488" s="141">
        <v>-227.78185999999999</v>
      </c>
      <c r="E488" s="16">
        <v>-121.41252525</v>
      </c>
      <c r="F488" s="20">
        <f t="shared" si="39"/>
        <v>106.36933474999999</v>
      </c>
      <c r="G488" s="15">
        <f t="shared" si="40"/>
        <v>-46.697895411864664</v>
      </c>
      <c r="H488" s="142"/>
    </row>
    <row r="489" spans="1:8" s="5" customFormat="1" x14ac:dyDescent="0.25">
      <c r="A489" s="147"/>
      <c r="B489" s="137" t="s">
        <v>712</v>
      </c>
      <c r="C489" s="163" t="s">
        <v>708</v>
      </c>
      <c r="D489" s="141">
        <v>33.923375719928679</v>
      </c>
      <c r="E489" s="16">
        <v>7.8941031858998931</v>
      </c>
      <c r="F489" s="20">
        <f t="shared" si="39"/>
        <v>-26.029272534028784</v>
      </c>
      <c r="G489" s="15">
        <f t="shared" si="40"/>
        <v>-76.72960600656728</v>
      </c>
      <c r="H489" s="142"/>
    </row>
    <row r="490" spans="1:8" s="5" customFormat="1" ht="16.5" thickBot="1" x14ac:dyDescent="0.3">
      <c r="A490" s="148"/>
      <c r="B490" s="149" t="s">
        <v>713</v>
      </c>
      <c r="C490" s="164" t="s">
        <v>708</v>
      </c>
      <c r="D490" s="143">
        <v>0</v>
      </c>
      <c r="E490" s="18">
        <v>-4.4932954200000008</v>
      </c>
      <c r="F490" s="21">
        <f t="shared" si="39"/>
        <v>-4.4932954200000008</v>
      </c>
      <c r="G490" s="18">
        <f t="shared" si="40"/>
        <v>0</v>
      </c>
      <c r="H490" s="144"/>
    </row>
  </sheetData>
  <autoFilter ref="A21:H21"/>
  <mergeCells count="35"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H464:H465"/>
    <mergeCell ref="A466:H466"/>
    <mergeCell ref="A474:H474"/>
    <mergeCell ref="A464:A465"/>
    <mergeCell ref="B464:B465"/>
    <mergeCell ref="C464:C465"/>
    <mergeCell ref="D464:E464"/>
    <mergeCell ref="F464:G464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20квФп</vt:lpstr>
      <vt:lpstr>АЭ</vt:lpstr>
      <vt:lpstr>БЭ</vt:lpstr>
      <vt:lpstr>ГАЭС</vt:lpstr>
      <vt:lpstr>КЭ</vt:lpstr>
      <vt:lpstr>КУЭ</vt:lpstr>
      <vt:lpstr>ОЭ</vt:lpstr>
      <vt:lpstr>ХЭ</vt:lpstr>
      <vt:lpstr>ЧЭ</vt:lpstr>
      <vt:lpstr>'20квФп'!Заголовки_для_печати</vt:lpstr>
      <vt:lpstr>АЭ!Заголовки_для_печати</vt:lpstr>
      <vt:lpstr>БЭ!Заголовки_для_печати</vt:lpstr>
      <vt:lpstr>ГАЭС!Заголовки_для_печати</vt:lpstr>
      <vt:lpstr>КУЭ!Заголовки_для_печати</vt:lpstr>
      <vt:lpstr>КЭ!Заголовки_для_печати</vt:lpstr>
      <vt:lpstr>ОЭ!Заголовки_для_печати</vt:lpstr>
      <vt:lpstr>ХЭ!Заголовки_для_печати</vt:lpstr>
      <vt:lpstr>ЧЭ!Заголовки_для_печати</vt:lpstr>
      <vt:lpstr>'20квФп'!Область_печати</vt:lpstr>
      <vt:lpstr>АЭ!Область_печати</vt:lpstr>
      <vt:lpstr>БЭ!Область_печати</vt:lpstr>
      <vt:lpstr>ГАЭС!Область_печати</vt:lpstr>
      <vt:lpstr>КУЭ!Область_печати</vt:lpstr>
      <vt:lpstr>КЭ!Область_печати</vt:lpstr>
      <vt:lpstr>ОЭ!Область_печати</vt:lpstr>
      <vt:lpstr>ХЭ!Область_печати</vt:lpstr>
      <vt:lpstr>ЧЭ!Область_печати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Лещева Татьяна Николаевна</cp:lastModifiedBy>
  <cp:lastPrinted>2021-02-05T09:14:58Z</cp:lastPrinted>
  <dcterms:created xsi:type="dcterms:W3CDTF">2019-04-16T03:39:10Z</dcterms:created>
  <dcterms:modified xsi:type="dcterms:W3CDTF">2024-08-13T05:44:58Z</dcterms:modified>
</cp:coreProperties>
</file>